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626759-ED65-48F2-BF21-A6967AE3B8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7" l="1"/>
  <c r="D67" i="19"/>
  <c r="B93" i="7"/>
  <c r="D40" i="19"/>
  <c r="C7" i="11"/>
  <c r="D11" i="11"/>
  <c r="B34" i="7" l="1"/>
  <c r="E74" i="7" l="1"/>
  <c r="E75" i="7"/>
  <c r="E78" i="7"/>
  <c r="D74" i="19"/>
  <c r="F12" i="21"/>
  <c r="J7" i="11"/>
  <c r="B10" i="11"/>
  <c r="D47" i="19"/>
  <c r="D49" i="19"/>
  <c r="E54" i="9" l="1"/>
  <c r="B21" i="9"/>
  <c r="C8" i="21"/>
  <c r="D11" i="20"/>
  <c r="D10" i="20"/>
  <c r="D9" i="20"/>
  <c r="D8" i="20"/>
  <c r="D7" i="20"/>
  <c r="B72" i="7" l="1"/>
  <c r="J32" i="20"/>
  <c r="J30" i="20"/>
  <c r="C98" i="7"/>
  <c r="C96" i="7"/>
  <c r="A14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40" i="19"/>
  <c r="B54" i="9" l="1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9" i="19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D11" i="9"/>
  <c r="C11" i="9"/>
  <c r="A24" i="9"/>
  <c r="A25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5" i="19" s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E72" i="7" s="1"/>
  <c r="C71" i="7"/>
  <c r="E71" i="7" s="1"/>
  <c r="K19" i="20"/>
  <c r="H19" i="20"/>
  <c r="G19" i="20"/>
  <c r="D19" i="20"/>
  <c r="C19" i="20"/>
  <c r="J18" i="20"/>
  <c r="M17" i="20"/>
  <c r="J17" i="20"/>
  <c r="M14" i="20"/>
  <c r="M12" i="20"/>
  <c r="M11" i="20"/>
  <c r="I19" i="20" l="1"/>
  <c r="E19" i="20"/>
  <c r="F19" i="20"/>
  <c r="F20" i="20" s="1"/>
  <c r="M15" i="20"/>
  <c r="M18" i="20"/>
  <c r="J19" i="20"/>
  <c r="J20" i="20" s="1"/>
  <c r="M10" i="20"/>
  <c r="M16" i="20"/>
  <c r="M9" i="20"/>
  <c r="L19" i="20"/>
  <c r="F23" i="20" l="1"/>
  <c r="F26" i="20" s="1"/>
  <c r="J23" i="20"/>
  <c r="J26" i="20" s="1"/>
  <c r="J27" i="20" s="1"/>
  <c r="D42" i="19" s="1"/>
  <c r="F42" i="19" s="1"/>
  <c r="M19" i="20"/>
  <c r="M20" i="20" s="1"/>
  <c r="M23" i="20" s="1"/>
  <c r="M26" i="20" s="1"/>
  <c r="M28" i="20" l="1"/>
  <c r="F27" i="20"/>
  <c r="D41" i="19" s="1"/>
  <c r="F41" i="19" s="1"/>
  <c r="M27" i="20"/>
  <c r="D43" i="19" s="1"/>
  <c r="C43" i="7" s="1"/>
  <c r="F43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E43" i="7" l="1"/>
  <c r="D26" i="19"/>
  <c r="D60" i="19" s="1"/>
  <c r="F26" i="19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8" i="19"/>
  <c r="A39" i="19" s="1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7" i="19"/>
  <c r="A40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1" i="19"/>
  <c r="A42" i="19" s="1"/>
  <c r="A43" i="19" s="1"/>
  <c r="A44" i="19" s="1"/>
  <c r="A45" i="19" s="1"/>
  <c r="A46" i="19" s="1"/>
  <c r="A46" i="7" l="1"/>
  <c r="A47" i="7" s="1"/>
  <c r="A48" i="7" s="1"/>
  <c r="A49" i="7" s="1"/>
  <c r="A30" i="19"/>
  <c r="A31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50" i="19"/>
  <c r="A47" i="19"/>
  <c r="A48" i="19" s="1"/>
  <c r="A49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5" i="19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2" i="19"/>
  <c r="A63" i="19" s="1"/>
  <c r="A64" i="19" s="1"/>
  <c r="A65" i="19" s="1"/>
  <c r="A66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9" i="19"/>
  <c r="A70" i="19" s="1"/>
  <c r="A71" i="19" s="1"/>
  <c r="A72" i="19" s="1"/>
  <c r="A73" i="19" s="1"/>
  <c r="A61" i="10" l="1"/>
  <c r="A62" i="10" s="1"/>
  <c r="A63" i="10" s="1"/>
  <c r="A64" i="10"/>
  <c r="A65" i="10" s="1"/>
  <c r="C28" i="7"/>
  <c r="D15" i="10" l="1"/>
  <c r="C25" i="7"/>
  <c r="A74" i="19"/>
  <c r="A75" i="19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C45" i="7" l="1"/>
  <c r="E45" i="7" s="1"/>
  <c r="C44" i="7"/>
  <c r="E44" i="7" s="1"/>
  <c r="C30" i="7" l="1"/>
  <c r="D17" i="10" s="1"/>
  <c r="A2" i="11"/>
  <c r="N8" i="11" l="1"/>
  <c r="N9" i="11" s="1"/>
  <c r="D37" i="19" l="1"/>
  <c r="D77" i="19" s="1"/>
  <c r="E77" i="7" s="1"/>
  <c r="F54" i="18"/>
  <c r="C37" i="7" l="1"/>
  <c r="E37" i="7" s="1"/>
  <c r="D58" i="9" l="1"/>
  <c r="D57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E21" i="9" l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46" i="7" l="1"/>
  <c r="E46" i="7" s="1"/>
  <c r="C39" i="7"/>
  <c r="E39" i="7" s="1"/>
  <c r="C51" i="7" l="1"/>
  <c r="E51" i="7" s="1"/>
  <c r="D29" i="19" l="1"/>
  <c r="G54" i="18" l="1"/>
  <c r="D28" i="19"/>
  <c r="D34" i="19" s="1"/>
  <c r="C38" i="7"/>
  <c r="E38" i="7" s="1"/>
  <c r="D61" i="9" l="1"/>
  <c r="D62" i="9"/>
  <c r="D52" i="9"/>
  <c r="D51" i="9"/>
  <c r="D50" i="9"/>
  <c r="D45" i="9"/>
  <c r="D44" i="9"/>
  <c r="D36" i="9"/>
  <c r="D35" i="9"/>
  <c r="D34" i="9"/>
  <c r="D33" i="9"/>
  <c r="D24" i="9"/>
  <c r="D25" i="9"/>
  <c r="D19" i="9"/>
  <c r="D20" i="9"/>
  <c r="D14" i="9"/>
  <c r="E14" i="9" s="1"/>
  <c r="D16" i="9"/>
  <c r="D30" i="18" l="1"/>
  <c r="C32" i="7" s="1"/>
  <c r="C20" i="7" s="1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7" i="19" l="1"/>
  <c r="F78" i="19" s="1"/>
  <c r="D26" i="9"/>
  <c r="E26" i="9" s="1"/>
  <c r="C36" i="7"/>
  <c r="C35" i="7" s="1"/>
  <c r="C94" i="7" s="1"/>
  <c r="G18" i="7" s="1"/>
  <c r="D27" i="10"/>
  <c r="G19" i="7" l="1" a="1"/>
  <c r="G19" i="7" s="1"/>
  <c r="D22" i="9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<sst xmlns="http://schemas.openxmlformats.org/spreadsheetml/2006/main" count="572" uniqueCount="340">
  <si>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</si>
  <si>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</si>
  <si>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</si>
  <si>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</si>
  <si>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</si>
  <si>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</si>
  <si>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</si>
  <si>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</si>
  <si>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</si>
  <si>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</si>
  <si>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</si>
  <si>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</si>
  <si>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</si>
  <si>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</si>
  <si>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</si>
  <si>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</si>
  <si>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</si>
  <si>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</si>
  <si>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</si>
  <si>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</si>
  <si>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</si>
  <si>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</si>
  <si>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</si>
  <si>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</si>
  <si>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</si>
  <si>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</si>
  <si>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</si>
  <si>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</si>
  <si>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</si>
  <si>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</si>
  <si>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</si>
  <si>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</si>
  <si>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</si>
  <si>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</si>
  <si>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</si>
  <si>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</si>
  <si>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</si>
  <si>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</si>
  <si>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</si>
  <si>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</si>
  <si>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</si>
  <si>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</si>
  <si>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</si>
  <si>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</si>
  <si>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</si>
  <si>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</si>
  <si>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</si>
  <si>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</si>
  <si>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</si>
  <si>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</si>
  <si>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</si>
  <si>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</si>
  <si>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</si>
  <si>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</si>
  <si>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</si>
  <si>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</si>
  <si>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</si>
  <si>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</si>
  <si>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</si>
  <si>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</si>
  <si>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</si>
  <si>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</si>
  <si>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</si>
  <si>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</si>
  <si>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</si>
  <si>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</si>
  <si>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</si>
  <si>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</si>
  <si>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</si>
  <si>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</si>
  <si>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</si>
  <si>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</si>
  <si>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</si>
  <si>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</si>
  <si>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</si>
  <si>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</si>
  <si>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</si>
  <si>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</si>
  <si>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</si>
  <si>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</si>
  <si>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</si>
  <si>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</si>
  <si>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</si>
  <si>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</si>
  <si>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</si>
  <si>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</si>
  <si>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</si>
  <si>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</si>
  <si>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</si>
  <si>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</si>
  <si>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</si>
  <si>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</si>
  <si>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</si>
  <si>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</si>
  <si>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</si>
  <si>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</si>
  <si>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</si>
  <si>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</si>
  <si>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</si>
  <si>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</si>
  <si>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</si>
  <si>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</si>
  <si>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</si>
  <si>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</si>
  <si>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</si>
  <si>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</si>
  <si>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</si>
  <si>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</si>
  <si>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</si>
  <si>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</si>
  <si>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</si>
  <si>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</si>
  <si>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</si>
  <si>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</si>
  <si>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</si>
  <si>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</si>
  <si>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</si>
  <si>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</si>
  <si>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</si>
  <si>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</si>
  <si>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</si>
  <si>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</si>
  <si>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</si>
  <si>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</si>
  <si>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</si>
  <si>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</si>
  <si>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</si>
  <si>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</si>
  <si>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</si>
  <si>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</si>
  <si>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</si>
  <si>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</si>
  <si>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</si>
  <si>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</si>
  <si>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</si>
  <si>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</si>
  <si>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</si>
  <si>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</si>
  <si>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</si>
  <si>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</si>
  <si>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</si>
  <si>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</si>
  <si>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</si>
  <si>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</si>
  <si>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</si>
  <si>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</si>
  <si>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</si>
  <si>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</si>
  <si>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</si>
  <si>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</si>
  <si>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</si>
  <si>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</si>
  <si>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</si>
  <si>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</si>
  <si>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</si>
  <si>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</si>
  <si>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</si>
  <si>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</si>
  <si>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</si>
  <si>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</si>
  <si>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</si>
  <si>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</si>
  <si>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</si>
  <si>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</si>
  <si>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</si>
  <si>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</si>
  <si>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</si>
  <si>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</si>
  <si>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</si>
  <si>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</si>
  <si>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</si>
  <si>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</si>
  <si>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</si>
  <si>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</si>
  <si>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</si>
  <si>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</si>
  <si>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</si>
  <si>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</si>
  <si>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</si>
  <si>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</si>
  <si>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</si>
  <si>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</si>
  <si>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</si>
  <si>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</si>
  <si>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</si>
  <si>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</si>
  <si>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</si>
  <si>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</si>
  <si>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</si>
  <si>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</si>
  <si>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</si>
  <si>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</si>
  <si>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</si>
  <si>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</si>
  <si>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</si>
  <si>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</si>
  <si>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</si>
  <si>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</si>
  <si>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</si>
  <si>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</si>
  <si>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</si>
  <si>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</si>
  <si>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</si>
  <si>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</si>
  <si>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</si>
  <si>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</si>
  <si>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</si>
  <si>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</si>
  <si>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</si>
  <si>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</si>
  <si>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</si>
  <si>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</si>
  <si>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</si>
  <si>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</si>
  <si>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</si>
  <si>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</si>
  <si>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</si>
  <si>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</si>
  <si>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</si>
  <si>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</si>
  <si>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</si>
  <si>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</si>
  <si>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</si>
  <si>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</si>
  <si>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</si>
  <si>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</si>
  <si>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</si>
  <si>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</si>
  <si>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</si>
  <si>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</si>
  <si>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</si>
  <si>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</si>
  <si>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</si>
  <si>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</si>
  <si>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</si>
  <si>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</si>
  <si>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</si>
  <si>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</si>
  <si>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</si>
  <si>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</si>
  <si>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</si>
  <si>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</si>
  <si>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</si>
  <si>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</si>
  <si>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</si>
  <si>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</si>
  <si>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</si>
  <si>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</si>
  <si>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</si>
  <si>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</si>
  <si>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</si>
  <si>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</si>
  <si>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</si>
  <si>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</si>
  <si>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</si>
  <si>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</si>
  <si>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</si>
  <si>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</si>
  <si>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</si>
  <si>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</si>
  <si>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</si>
  <si>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</si>
  <si>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</si>
  <si>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</si>
  <si>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</si>
  <si>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</si>
  <si>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</si>
  <si>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</si>
  <si>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</si>
  <si>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</si>
  <si>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</si>
  <si>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</si>
  <si>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</si>
  <si>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</si>
  <si>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</si>
  <si>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</si>
  <si>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</si>
  <si>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</si>
  <si>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</si>
  <si>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</si>
  <si>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</si>
  <si>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</si>
  <si>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</si>
  <si>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</si>
  <si>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</si>
  <si>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</si>
  <si>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</si>
  <si>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</si>
  <si>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</si>
  <si>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</si>
  <si>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</si>
  <si>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</si>
  <si>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</si>
  <si>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</si>
  <si>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</si>
  <si>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</si>
  <si>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</si>
  <si>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</si>
  <si>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</si>
  <si>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</si>
  <si>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</si>
  <si>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</si>
  <si>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</si>
  <si>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</si>
  <si>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</si>
  <si>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</si>
  <si>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</si>
  <si>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</si>
  <si>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</si>
  <si>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</si>
  <si>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</si>
  <si>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</si>
  <si>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</si>
  <si>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</si>
  <si>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</si>
  <si>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</si>
  <si>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</si>
  <si>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</si>
  <si>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</si>
  <si>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</si>
  <si>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Ա․Սալոյան</t>
  </si>
  <si>
    <t>Ա․Պետրոսյան</t>
  </si>
  <si>
    <t>Մանկության արահետ ՍՊԸ</t>
  </si>
  <si>
    <t>գրենական ապրանքների գծով</t>
  </si>
  <si>
    <t>գնումների համակարգողի գծով</t>
  </si>
  <si>
    <t>Միջոցառումների կազմակերպման գծով</t>
  </si>
  <si>
    <t xml:space="preserve">Փաստաթղթերի արխիվացման </t>
  </si>
  <si>
    <t>Փաստաթղթերի արխիվացման գծով</t>
  </si>
  <si>
    <t xml:space="preserve">Միջոցառումների </t>
  </si>
  <si>
    <t>Դրամական միջոցների ազատ մնացորդի հաշվին նախատեսվում է պարգևատրում</t>
  </si>
  <si>
    <t>Պայմնավորված է փաստացի ծախսով</t>
  </si>
  <si>
    <t xml:space="preserve">Պայմանավորված է երեխաների թվով </t>
  </si>
  <si>
    <t>ընթացիկ ակտիվների համար ձեռք բերված  հետաձգված հասույթ</t>
  </si>
  <si>
    <t xml:space="preserve">Հաշվի է առնվել շուկայական գների փաստացի  ավելացումը, </t>
  </si>
  <si>
    <t>Մանկական աթոռ 50 հատ*6000 դրամ</t>
  </si>
  <si>
    <t xml:space="preserve">«Երևանի հ.30 մսուր-մանկապարտեզ» ՀՈԱԿ-ի </t>
  </si>
  <si>
    <t>Այլ եկամուտներ</t>
  </si>
  <si>
    <t>Սուբսիդիա ջրամատակարարման գծով</t>
  </si>
  <si>
    <t>9 ամիս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</si>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</sst>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9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168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53" fillId="0" borderId="0" xfId="0" applyNumberFormat="1" applyFont="1" applyAlignment="1" applyProtection="1">
      <alignment horizontal="center"/>
      <protection locked="0"/>
    </xf>
    <xf numFmtId="16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UwWjAjBgkqhkiG9w0BCQQxFgQUSQS2b60dQP1PYRkarwiI02n/apEwKwYLKoZIhvcNAQkQAgwxHDAaMBgwFgQUK2DY8Flrruk/JuoGGlIdRn+9y9EwDQYJKoZIhvcNAQEBBQAEggEARIopyiuM0gSwMCGlWTSIVeKaoXTFwXvdQbrtssqh8TmLQ1f9kQB3YTWOW/opMpTm1dflUVaAxloQvLda6yput/FqfgsVmrp1NefdAweYRg9dab3RboLoJxhmP9Y9LMxrLJy7oefD+S3rgbGgIsyRfLvKZmsvMqZIrprdlcDzPK7ukQZ/ayO8h+p2cOhiLHEJIbLeDpkE4gNu3Cy13uLFIFPYvnU4ul7FrRclKmv/oq86Jxk9G55bZzPk3iHp2p+sfBh4SgH0TY6ma4UY+xmkkFNzhU6GUAk5Pi6c9GXkV7oRlxJC4NFRoo7ZJhbXQjRkNQUvpVWg35bOPfeSw33eu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Q3WjAjBgkqhkiG9w0BCQQxFgQUeglDI92kIyBKoMltUamRfLm3E30wKwYLKoZIhvcNAQkQAgwxHDAaMBgwFgQUK2DY8Flrruk/JuoGGlIdRn+9y9EwDQYJKoZIhvcNAQEBBQAEggEArWGKV4pfb1wOyjGmyHgGPca+4Ck4jo5XSGbwV689lZnjHd0Zf3+TPcx2huKz6/Zhi7OBpdzVP8CNozUJ+ccsoAAN1aY+oPwOoHY56K+Yc0KOYadF5mYC0U9Z1BQ9dppYPDQYD9mimQ5+VfZGNSD/4JTmzz/Er15uNU6D0JdcqSwjwUKUZCJexOcpx0/ACTe3iwwdIERAuiU8kCCh7yLj4bs+0w9Q4+QOe3ZS2FDNMk19Y1HkWfXB06UFhNL2tfph8uCQmUHFqvg2Sp1JFn5GnGVoyi0fsDcqXap0uWvZSYl549nEMc9miOHAcziY8I23QYjEbXatPB4T+bewIN9zy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FBC18AC-05DF-848E-1491-731988CFB2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117475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D13C8E3-D1C3-0C52-9BA5-3F7AC15F44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L85"/>
  <sheetViews>
    <sheetView tabSelected="1" view="pageBreakPreview" topLeftCell="A60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4.28515625" style="5" customWidth="1"/>
    <col min="3" max="3" width="44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16"/>
      <c r="D1" s="448" t="s">
        <v>183</v>
      </c>
      <c r="E1" s="405">
        <v>51</v>
      </c>
    </row>
    <row r="2" spans="1:10">
      <c r="C2" s="216"/>
      <c r="D2" s="448" t="s">
        <v>39</v>
      </c>
      <c r="E2" s="37"/>
    </row>
    <row r="3" spans="1:10">
      <c r="C3" s="216"/>
      <c r="D3" s="448" t="s">
        <v>205</v>
      </c>
      <c r="E3" s="37"/>
    </row>
    <row r="4" spans="1:10" s="28" customFormat="1" ht="24.75" customHeight="1">
      <c r="B4" s="222"/>
      <c r="C4" s="222"/>
      <c r="D4" s="448" t="s">
        <v>319</v>
      </c>
      <c r="E4" s="37"/>
      <c r="F4" s="53"/>
    </row>
    <row r="5" spans="1:10" s="28" customFormat="1" ht="20.25" customHeight="1">
      <c r="B5" s="222"/>
      <c r="C5" s="5"/>
      <c r="D5" s="448" t="s">
        <v>206</v>
      </c>
      <c r="E5" s="37"/>
      <c r="F5" s="53"/>
    </row>
    <row r="6" spans="1:10" s="28" customFormat="1" ht="20.25" customHeight="1">
      <c r="B6" s="222"/>
      <c r="C6" s="5"/>
      <c r="D6" s="448"/>
      <c r="E6" s="37"/>
      <c r="F6" s="53"/>
    </row>
    <row r="7" spans="1:10" ht="20.25" customHeight="1">
      <c r="C7" s="216"/>
      <c r="D7" s="448" t="s">
        <v>259</v>
      </c>
      <c r="E7" s="405">
        <f>+E1</f>
        <v>51</v>
      </c>
    </row>
    <row r="8" spans="1:10" ht="20.25" customHeight="1">
      <c r="C8" s="216"/>
      <c r="D8" s="448" t="s">
        <v>260</v>
      </c>
      <c r="E8" s="216"/>
    </row>
    <row r="9" spans="1:10" ht="20.25" customHeight="1">
      <c r="C9" s="216"/>
      <c r="D9" s="448" t="s">
        <v>261</v>
      </c>
      <c r="E9" s="216"/>
    </row>
    <row r="10" spans="1:10" ht="20.25" customHeight="1">
      <c r="C10" s="213"/>
      <c r="D10" s="449" t="s">
        <v>315</v>
      </c>
      <c r="E10" s="213"/>
    </row>
    <row r="11" spans="1:10" ht="20.25" customHeight="1">
      <c r="C11" s="213"/>
      <c r="D11" s="448" t="s">
        <v>316</v>
      </c>
      <c r="E11" s="213"/>
    </row>
    <row r="12" spans="1:10" ht="20.25">
      <c r="A12" s="456" t="s">
        <v>40</v>
      </c>
      <c r="B12" s="456"/>
      <c r="C12" s="456"/>
      <c r="D12" s="456"/>
      <c r="E12" s="456"/>
      <c r="F12" s="349"/>
    </row>
    <row r="13" spans="1:10" ht="20.45" customHeight="1">
      <c r="A13" s="457" t="s">
        <v>335</v>
      </c>
      <c r="B13" s="457"/>
      <c r="C13" s="457"/>
      <c r="D13" s="457"/>
      <c r="E13" s="457"/>
      <c r="F13" s="342" t="s">
        <v>193</v>
      </c>
    </row>
    <row r="14" spans="1:10" ht="18.75" customHeight="1">
      <c r="A14" s="458" t="s">
        <v>283</v>
      </c>
      <c r="B14" s="458"/>
      <c r="C14" s="458"/>
      <c r="D14" s="458"/>
      <c r="E14" s="45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50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4">
        <v>53392.9</v>
      </c>
      <c r="E17" s="218"/>
      <c r="F17" s="143"/>
    </row>
    <row r="18" spans="1:6" ht="18.75" customHeight="1">
      <c r="A18" s="59">
        <f>+A17+1</f>
        <v>2</v>
      </c>
      <c r="B18" s="12" t="s">
        <v>213</v>
      </c>
      <c r="C18" s="367"/>
      <c r="D18" s="451">
        <f>SUM(D19:D20)</f>
        <v>32.82</v>
      </c>
      <c r="E18" s="218"/>
      <c r="F18" s="143"/>
    </row>
    <row r="19" spans="1:6" s="346" customFormat="1">
      <c r="A19" s="343">
        <f>+A18+0.1</f>
        <v>2.1</v>
      </c>
      <c r="B19" s="344" t="s">
        <v>214</v>
      </c>
      <c r="C19" s="344"/>
      <c r="D19" s="452">
        <v>32.82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215</v>
      </c>
      <c r="C20" s="344"/>
      <c r="D20" s="452"/>
      <c r="E20" s="345"/>
      <c r="F20" s="347"/>
    </row>
    <row r="21" spans="1:6" ht="18.75" hidden="1" customHeight="1">
      <c r="A21" s="59">
        <f>+A18+1</f>
        <v>3</v>
      </c>
      <c r="B21" s="12" t="s">
        <v>216</v>
      </c>
      <c r="C21" s="367"/>
      <c r="D21" s="451">
        <f>SUM(D22:D23)</f>
        <v>0</v>
      </c>
      <c r="E21" s="218"/>
      <c r="F21" s="143"/>
    </row>
    <row r="22" spans="1:6" s="346" customFormat="1" hidden="1">
      <c r="A22" s="343">
        <f>+A21+0.1</f>
        <v>3.1</v>
      </c>
      <c r="B22" s="344" t="s">
        <v>217</v>
      </c>
      <c r="C22" s="344"/>
      <c r="D22" s="452"/>
      <c r="E22" s="345"/>
      <c r="F22" s="347"/>
    </row>
    <row r="23" spans="1:6" s="346" customFormat="1" hidden="1">
      <c r="A23" s="343">
        <f>+A22+0.1</f>
        <v>3.2</v>
      </c>
      <c r="B23" s="344" t="s">
        <v>218</v>
      </c>
      <c r="C23" s="344"/>
      <c r="D23" s="452"/>
      <c r="E23" s="345"/>
      <c r="F23" s="347"/>
    </row>
    <row r="24" spans="1:6" s="346" customFormat="1" hidden="1">
      <c r="A24" s="343">
        <v>3.3</v>
      </c>
      <c r="B24" s="344"/>
      <c r="C24" s="344"/>
      <c r="D24" s="452"/>
      <c r="E24" s="345"/>
      <c r="F24" s="347"/>
    </row>
    <row r="25" spans="1:6" ht="18.75" customHeight="1">
      <c r="A25" s="59">
        <v>3</v>
      </c>
      <c r="B25" s="12" t="s">
        <v>8</v>
      </c>
      <c r="C25" s="367"/>
      <c r="D25" s="214">
        <f>+'Snund ev finans. pastaci'!D12</f>
        <v>1595.4</v>
      </c>
      <c r="E25" s="218"/>
      <c r="F25" s="143"/>
    </row>
    <row r="26" spans="1:6" ht="18.75" customHeight="1">
      <c r="A26" s="59">
        <v>4</v>
      </c>
      <c r="B26" s="12" t="s">
        <v>60</v>
      </c>
      <c r="C26" s="367"/>
      <c r="D26" s="214">
        <f>+'Komunal '!M28</f>
        <v>929.923</v>
      </c>
      <c r="E26" s="218"/>
      <c r="F26" s="143">
        <f>+'Komunal '!M28</f>
        <v>929.923</v>
      </c>
    </row>
    <row r="27" spans="1:6" ht="18.75" hidden="1" customHeight="1">
      <c r="A27" s="59">
        <f t="shared" ref="A27" si="0">+A26+1</f>
        <v>5</v>
      </c>
      <c r="B27" s="12" t="s">
        <v>114</v>
      </c>
      <c r="C27" s="367"/>
      <c r="D27" s="214"/>
      <c r="E27" s="218"/>
      <c r="F27" s="143"/>
    </row>
    <row r="28" spans="1:6" ht="18.75" customHeight="1">
      <c r="A28" s="59">
        <v>5</v>
      </c>
      <c r="B28" s="12" t="s">
        <v>120</v>
      </c>
      <c r="C28" s="367"/>
      <c r="D28" s="451">
        <f>SUM(D29:D30)</f>
        <v>2368.1999999999998</v>
      </c>
      <c r="E28" s="218"/>
      <c r="F28" s="143"/>
    </row>
    <row r="29" spans="1:6" s="346" customFormat="1">
      <c r="A29" s="343">
        <v>5.0999999999999996</v>
      </c>
      <c r="B29" s="344" t="s">
        <v>69</v>
      </c>
      <c r="C29" s="344"/>
      <c r="D29" s="453">
        <f>+D74</f>
        <v>2368.1999999999998</v>
      </c>
      <c r="E29" s="345"/>
      <c r="F29" s="347"/>
    </row>
    <row r="30" spans="1:6" s="346" customFormat="1" hidden="1">
      <c r="A30" s="343">
        <f>+A29+0.1</f>
        <v>5.1999999999999993</v>
      </c>
      <c r="B30" s="344" t="s">
        <v>70</v>
      </c>
      <c r="C30" s="344"/>
      <c r="D30" s="452"/>
      <c r="E30" s="345"/>
      <c r="F30" s="347"/>
    </row>
    <row r="31" spans="1:6" ht="18.75" hidden="1" customHeight="1">
      <c r="A31" s="59">
        <f>+A28+1</f>
        <v>6</v>
      </c>
      <c r="B31" s="12" t="s">
        <v>9</v>
      </c>
      <c r="C31" s="367"/>
      <c r="D31" s="214"/>
      <c r="E31" s="218"/>
      <c r="F31" s="143" t="s">
        <v>303</v>
      </c>
    </row>
    <row r="32" spans="1:6" ht="18.75" customHeight="1">
      <c r="A32" s="59">
        <v>6</v>
      </c>
      <c r="B32" s="12" t="s">
        <v>337</v>
      </c>
      <c r="C32" s="367"/>
      <c r="D32" s="214">
        <v>0.8</v>
      </c>
      <c r="E32" s="218"/>
      <c r="F32" s="143"/>
    </row>
    <row r="33" spans="1:12" ht="18.75" hidden="1" customHeight="1">
      <c r="A33" s="59">
        <v>6</v>
      </c>
      <c r="B33" s="12" t="s">
        <v>336</v>
      </c>
      <c r="C33" s="367"/>
      <c r="D33" s="214"/>
      <c r="E33" s="218"/>
      <c r="F33" s="143" t="s">
        <v>190</v>
      </c>
    </row>
    <row r="34" spans="1:12">
      <c r="A34" s="50"/>
      <c r="B34" s="81" t="s">
        <v>27</v>
      </c>
      <c r="C34" s="369"/>
      <c r="D34" s="440">
        <f>SUM(D17:D18,D21,D25:D28,D31:D33)</f>
        <v>58320.043000000005</v>
      </c>
      <c r="E34" s="371"/>
    </row>
    <row r="35" spans="1:12" ht="15.75" customHeight="1">
      <c r="A35" s="28"/>
      <c r="B35" s="50"/>
      <c r="C35" s="367"/>
      <c r="D35" s="214"/>
      <c r="E35" s="214"/>
    </row>
    <row r="36" spans="1:12" ht="20.25">
      <c r="A36" s="50" t="s">
        <v>10</v>
      </c>
      <c r="B36" s="349" t="s">
        <v>134</v>
      </c>
      <c r="C36" s="370"/>
      <c r="D36" s="372"/>
      <c r="E36" s="372"/>
    </row>
    <row r="37" spans="1:12" ht="18.75" customHeight="1">
      <c r="A37" s="59">
        <v>1</v>
      </c>
      <c r="B37" s="12" t="s">
        <v>11</v>
      </c>
      <c r="C37" s="367"/>
      <c r="D37" s="451">
        <f>+Ashkhatavardz!N9</f>
        <v>45912.2</v>
      </c>
      <c r="E37" s="218"/>
      <c r="F37" s="143"/>
    </row>
    <row r="38" spans="1:12" s="346" customFormat="1">
      <c r="A38" s="343">
        <f>+A37+0.1</f>
        <v>1.1000000000000001</v>
      </c>
      <c r="B38" s="344" t="s">
        <v>115</v>
      </c>
      <c r="C38" s="344"/>
      <c r="D38" s="452">
        <v>1392.2</v>
      </c>
      <c r="E38" s="345"/>
      <c r="F38" s="347"/>
    </row>
    <row r="39" spans="1:12" s="346" customFormat="1">
      <c r="A39" s="343">
        <f>+A38+0.1</f>
        <v>1.2000000000000002</v>
      </c>
      <c r="B39" s="344" t="s">
        <v>235</v>
      </c>
      <c r="C39" s="344"/>
      <c r="D39" s="452">
        <f>+Ashkhatavardz!L7</f>
        <v>2904.8</v>
      </c>
      <c r="E39" s="345"/>
      <c r="F39" s="347"/>
      <c r="G39" s="346" t="s">
        <v>211</v>
      </c>
    </row>
    <row r="40" spans="1:12">
      <c r="A40" s="59">
        <f>+A37+1</f>
        <v>2</v>
      </c>
      <c r="B40" s="12" t="s">
        <v>14</v>
      </c>
      <c r="C40" s="367"/>
      <c r="D40" s="451">
        <f>+'Snund ev finans. pastaci'!E12-'Dramakan hosqer'!C93</f>
        <v>2819.8</v>
      </c>
      <c r="E40" s="218"/>
      <c r="F40" s="143"/>
      <c r="H40" s="5" t="s">
        <v>181</v>
      </c>
      <c r="I40" s="5">
        <v>480</v>
      </c>
      <c r="J40" s="5">
        <v>42</v>
      </c>
      <c r="K40" s="5" t="s">
        <v>182</v>
      </c>
      <c r="L40" s="5">
        <f>ROUND(G40*I40*J40/1000,1)+'Snund ev finans. pastaci'!E8+'Snund ev finans. pastaci'!E9</f>
        <v>5081.5999999999995</v>
      </c>
    </row>
    <row r="41" spans="1:12" ht="18.75" customHeight="1">
      <c r="A41" s="59">
        <f>+A40+1</f>
        <v>3</v>
      </c>
      <c r="B41" s="12" t="s">
        <v>13</v>
      </c>
      <c r="C41" s="367"/>
      <c r="D41" s="451">
        <f>+'Komunal '!F27</f>
        <v>928.41180000000008</v>
      </c>
      <c r="E41" s="218"/>
      <c r="F41" s="214">
        <f>+D41-'Komunal '!F27</f>
        <v>0</v>
      </c>
      <c r="L41" s="5">
        <f>+'Snund ev finans. pastaci'!E8+'Snund ev finans. pastaci'!E9</f>
        <v>5081.5999999999995</v>
      </c>
    </row>
    <row r="42" spans="1:12" ht="18.75" customHeight="1">
      <c r="A42" s="59">
        <f t="shared" ref="A42:A46" si="1">+A41+1</f>
        <v>4</v>
      </c>
      <c r="B42" s="12" t="s">
        <v>12</v>
      </c>
      <c r="C42" s="367"/>
      <c r="D42" s="451">
        <f>+'Komunal '!J27</f>
        <v>858.13169999999991</v>
      </c>
      <c r="E42" s="218"/>
      <c r="F42" s="214">
        <f>+D42-'Komunal '!J27</f>
        <v>0</v>
      </c>
      <c r="L42" s="81">
        <f>+L41+L40*0.8</f>
        <v>9146.8799999999992</v>
      </c>
    </row>
    <row r="43" spans="1:12" ht="18.75" customHeight="1">
      <c r="A43" s="59">
        <f t="shared" si="1"/>
        <v>5</v>
      </c>
      <c r="B43" s="12" t="s">
        <v>15</v>
      </c>
      <c r="C43" s="367"/>
      <c r="D43" s="214">
        <f>+'Komunal '!M27</f>
        <v>254.5335</v>
      </c>
      <c r="E43" s="218"/>
      <c r="F43" s="214">
        <f>+'Komunal '!M20</f>
        <v>370.5</v>
      </c>
    </row>
    <row r="44" spans="1:12" ht="18.75" customHeight="1">
      <c r="A44" s="59">
        <f t="shared" si="1"/>
        <v>6</v>
      </c>
      <c r="B44" s="12" t="s">
        <v>16</v>
      </c>
      <c r="C44" s="367"/>
      <c r="D44" s="214">
        <v>42</v>
      </c>
      <c r="E44" s="218"/>
      <c r="F44" s="143"/>
    </row>
    <row r="45" spans="1:12" ht="18.75" customHeight="1">
      <c r="A45" s="59">
        <f t="shared" si="1"/>
        <v>7</v>
      </c>
      <c r="B45" s="12" t="s">
        <v>17</v>
      </c>
      <c r="C45" s="367"/>
      <c r="D45" s="214">
        <v>35</v>
      </c>
      <c r="E45" s="218"/>
      <c r="F45" s="143"/>
    </row>
    <row r="46" spans="1:12" ht="18.75" customHeight="1">
      <c r="A46" s="59">
        <f t="shared" si="1"/>
        <v>8</v>
      </c>
      <c r="B46" s="12" t="s">
        <v>18</v>
      </c>
      <c r="C46" s="367"/>
      <c r="D46" s="451">
        <f>SUM(D47:D49)</f>
        <v>128.6</v>
      </c>
      <c r="E46" s="218"/>
      <c r="F46" s="143"/>
    </row>
    <row r="47" spans="1:12" s="346" customFormat="1">
      <c r="A47" s="343">
        <f>+A46+0.1</f>
        <v>8.1</v>
      </c>
      <c r="B47" s="344" t="s">
        <v>19</v>
      </c>
      <c r="C47" s="344"/>
      <c r="D47" s="452">
        <f>4.8*12</f>
        <v>57.599999999999994</v>
      </c>
      <c r="E47" s="345"/>
      <c r="F47" s="347"/>
    </row>
    <row r="48" spans="1:12" s="346" customFormat="1">
      <c r="A48" s="343">
        <f>+A47+0.1</f>
        <v>8.1999999999999993</v>
      </c>
      <c r="B48" s="344" t="s">
        <v>20</v>
      </c>
      <c r="C48" s="344"/>
      <c r="D48" s="452">
        <v>5</v>
      </c>
      <c r="E48" s="345"/>
      <c r="F48" s="347"/>
    </row>
    <row r="49" spans="1:11" s="346" customFormat="1">
      <c r="A49" s="343">
        <f>+A48+0.1</f>
        <v>8.2999999999999989</v>
      </c>
      <c r="B49" s="344" t="s">
        <v>21</v>
      </c>
      <c r="C49" s="344"/>
      <c r="D49" s="452">
        <f>12*5.5</f>
        <v>66</v>
      </c>
      <c r="E49" s="345"/>
      <c r="F49" s="347"/>
    </row>
    <row r="50" spans="1:11" ht="18.75" hidden="1" customHeight="1">
      <c r="A50" s="59">
        <f>+A46+1</f>
        <v>9</v>
      </c>
      <c r="B50" s="12" t="s">
        <v>22</v>
      </c>
      <c r="C50" s="367"/>
      <c r="D50" s="214"/>
      <c r="E50" s="218"/>
      <c r="F50" s="143" t="s">
        <v>230</v>
      </c>
    </row>
    <row r="51" spans="1:11" ht="18.75" customHeight="1">
      <c r="A51" s="59">
        <v>9</v>
      </c>
      <c r="B51" s="12" t="s">
        <v>28</v>
      </c>
      <c r="C51" s="367"/>
      <c r="D51" s="214">
        <v>441</v>
      </c>
      <c r="E51" s="218"/>
      <c r="F51" s="143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59">
        <v>10</v>
      </c>
      <c r="B52" s="12" t="s">
        <v>23</v>
      </c>
      <c r="C52" s="367"/>
      <c r="D52" s="214">
        <v>83.7</v>
      </c>
      <c r="E52" s="218"/>
      <c r="F52" s="214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59">
        <v>11</v>
      </c>
      <c r="B53" s="12" t="s">
        <v>71</v>
      </c>
      <c r="C53" s="367"/>
      <c r="D53" s="214">
        <v>1000</v>
      </c>
      <c r="E53" s="218"/>
      <c r="F53" s="214">
        <f t="shared" ref="F53:F55" si="2">+$F$51</f>
        <v>0</v>
      </c>
      <c r="G53" s="5" t="s">
        <v>181</v>
      </c>
      <c r="H53" s="5" t="s">
        <v>231</v>
      </c>
      <c r="I53" s="5" t="s">
        <v>182</v>
      </c>
      <c r="J53" s="5">
        <f>0*80+0*110+0*250</f>
        <v>0</v>
      </c>
      <c r="K53" s="5" t="s">
        <v>232</v>
      </c>
    </row>
    <row r="54" spans="1:11" ht="18.75" customHeight="1">
      <c r="A54" s="59">
        <v>12</v>
      </c>
      <c r="B54" s="12" t="s">
        <v>46</v>
      </c>
      <c r="C54" s="367"/>
      <c r="D54" s="214">
        <v>320</v>
      </c>
      <c r="E54" s="218"/>
      <c r="F54" s="214"/>
    </row>
    <row r="55" spans="1:11" ht="18.75" customHeight="1">
      <c r="A55" s="59">
        <f t="shared" ref="A55:A73" si="3">+A54+1</f>
        <v>13</v>
      </c>
      <c r="B55" s="12" t="s">
        <v>116</v>
      </c>
      <c r="C55" s="367"/>
      <c r="D55" s="214">
        <v>36</v>
      </c>
      <c r="E55" s="218"/>
      <c r="F55" s="214">
        <f t="shared" si="2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59">
        <f t="shared" si="3"/>
        <v>14</v>
      </c>
      <c r="B56" s="12" t="s">
        <v>117</v>
      </c>
      <c r="C56" s="367"/>
      <c r="D56" s="214">
        <v>80</v>
      </c>
      <c r="E56" s="218"/>
      <c r="F56" s="143"/>
    </row>
    <row r="57" spans="1:11" ht="18.75" customHeight="1">
      <c r="A57" s="59">
        <f t="shared" si="3"/>
        <v>15</v>
      </c>
      <c r="B57" s="12" t="s">
        <v>24</v>
      </c>
      <c r="C57" s="367"/>
      <c r="D57" s="214">
        <v>400</v>
      </c>
      <c r="E57" s="218"/>
      <c r="F57" s="143"/>
    </row>
    <row r="58" spans="1:11" ht="18.75" customHeight="1">
      <c r="A58" s="59">
        <f t="shared" si="3"/>
        <v>16</v>
      </c>
      <c r="B58" s="12" t="s">
        <v>25</v>
      </c>
      <c r="C58" s="367"/>
      <c r="D58" s="214">
        <v>256.7</v>
      </c>
      <c r="E58" s="218"/>
      <c r="F58" s="143"/>
    </row>
    <row r="59" spans="1:11" ht="18.75" hidden="1" customHeight="1">
      <c r="A59" s="59">
        <f t="shared" si="3"/>
        <v>17</v>
      </c>
      <c r="B59" s="12" t="s">
        <v>64</v>
      </c>
      <c r="C59" s="367"/>
      <c r="D59" s="214"/>
      <c r="E59" s="218"/>
      <c r="F59" s="143"/>
    </row>
    <row r="60" spans="1:11" ht="18.75" customHeight="1">
      <c r="A60" s="59">
        <v>17</v>
      </c>
      <c r="B60" s="12" t="s">
        <v>51</v>
      </c>
      <c r="C60" s="367"/>
      <c r="D60" s="214">
        <f>+D26</f>
        <v>929.923</v>
      </c>
      <c r="E60" s="218"/>
      <c r="F60" s="143"/>
    </row>
    <row r="61" spans="1:11" ht="18.75" customHeight="1">
      <c r="A61" s="59">
        <v>18</v>
      </c>
      <c r="B61" s="12" t="s">
        <v>43</v>
      </c>
      <c r="C61" s="367"/>
      <c r="D61" s="214">
        <v>125</v>
      </c>
      <c r="E61" s="218"/>
      <c r="F61" s="143"/>
    </row>
    <row r="62" spans="1:11" ht="18.75" customHeight="1">
      <c r="A62" s="59">
        <f t="shared" si="3"/>
        <v>19</v>
      </c>
      <c r="B62" s="12" t="s">
        <v>72</v>
      </c>
      <c r="C62" s="367"/>
      <c r="D62" s="214">
        <v>290</v>
      </c>
      <c r="E62" s="218"/>
      <c r="F62" s="143"/>
    </row>
    <row r="63" spans="1:11" ht="18.75" customHeight="1">
      <c r="A63" s="59">
        <f t="shared" si="3"/>
        <v>20</v>
      </c>
      <c r="B63" s="12" t="s">
        <v>73</v>
      </c>
      <c r="C63" s="367"/>
      <c r="D63" s="214">
        <v>117</v>
      </c>
      <c r="E63" s="218"/>
      <c r="F63" s="143"/>
    </row>
    <row r="64" spans="1:11" ht="18.75" customHeight="1">
      <c r="A64" s="59">
        <f t="shared" si="3"/>
        <v>21</v>
      </c>
      <c r="B64" s="12" t="s">
        <v>44</v>
      </c>
      <c r="C64" s="367"/>
      <c r="D64" s="214">
        <v>6</v>
      </c>
      <c r="E64" s="218"/>
      <c r="F64" s="143"/>
    </row>
    <row r="65" spans="1:7" ht="18.75" hidden="1" customHeight="1">
      <c r="A65" s="59">
        <f t="shared" si="3"/>
        <v>22</v>
      </c>
      <c r="B65" s="12" t="s">
        <v>118</v>
      </c>
      <c r="C65" s="367"/>
      <c r="D65" s="214"/>
      <c r="E65" s="218"/>
      <c r="F65" s="143"/>
    </row>
    <row r="66" spans="1:7" ht="18.75" hidden="1" customHeight="1">
      <c r="A66" s="59">
        <f t="shared" si="3"/>
        <v>23</v>
      </c>
      <c r="B66" s="12" t="s">
        <v>45</v>
      </c>
      <c r="C66" s="367"/>
      <c r="D66" s="214"/>
      <c r="E66" s="218"/>
      <c r="F66" s="143"/>
    </row>
    <row r="67" spans="1:7" ht="18.75" customHeight="1">
      <c r="A67" s="59">
        <v>22</v>
      </c>
      <c r="B67" s="12" t="s">
        <v>61</v>
      </c>
      <c r="C67" s="367"/>
      <c r="D67" s="214">
        <f>25+32.8</f>
        <v>57.8</v>
      </c>
      <c r="E67" s="218"/>
      <c r="F67" s="143"/>
    </row>
    <row r="68" spans="1:7" ht="18.75" customHeight="1">
      <c r="A68" s="59">
        <v>23</v>
      </c>
      <c r="B68" s="12" t="s">
        <v>300</v>
      </c>
      <c r="C68" s="367"/>
      <c r="D68" s="214">
        <v>450</v>
      </c>
      <c r="E68" s="218"/>
      <c r="F68" s="143"/>
    </row>
    <row r="69" spans="1:7" ht="18.75" customHeight="1">
      <c r="A69" s="59">
        <f t="shared" si="3"/>
        <v>24</v>
      </c>
      <c r="B69" s="12" t="s">
        <v>327</v>
      </c>
      <c r="C69" s="367"/>
      <c r="D69" s="214">
        <v>200</v>
      </c>
      <c r="E69" s="218"/>
      <c r="F69" s="143"/>
    </row>
    <row r="70" spans="1:7" ht="18.75" customHeight="1">
      <c r="A70" s="59">
        <f t="shared" si="3"/>
        <v>25</v>
      </c>
      <c r="B70" s="12" t="s">
        <v>328</v>
      </c>
      <c r="C70" s="367"/>
      <c r="D70" s="214">
        <v>100</v>
      </c>
      <c r="E70" s="218"/>
      <c r="F70" s="143" t="s">
        <v>317</v>
      </c>
    </row>
    <row r="71" spans="1:7" ht="18.75" customHeight="1">
      <c r="A71" s="59">
        <f t="shared" si="3"/>
        <v>26</v>
      </c>
      <c r="B71" s="12" t="s">
        <v>209</v>
      </c>
      <c r="C71" s="367"/>
      <c r="D71" s="214">
        <v>45</v>
      </c>
      <c r="E71" s="218"/>
      <c r="F71" s="143"/>
    </row>
    <row r="72" spans="1:7" ht="18.75" customHeight="1">
      <c r="A72" s="59">
        <f t="shared" si="3"/>
        <v>27</v>
      </c>
      <c r="B72" s="12" t="s">
        <v>208</v>
      </c>
      <c r="C72" s="367"/>
      <c r="D72" s="214">
        <v>35</v>
      </c>
      <c r="E72" s="218"/>
      <c r="F72" s="143"/>
    </row>
    <row r="73" spans="1:7" ht="18.75" customHeight="1">
      <c r="A73" s="59">
        <f t="shared" si="3"/>
        <v>28</v>
      </c>
      <c r="B73" s="12" t="s">
        <v>26</v>
      </c>
      <c r="C73" s="367"/>
      <c r="D73" s="214">
        <v>2368.1999999999998</v>
      </c>
      <c r="E73" s="218"/>
      <c r="F73" s="143"/>
    </row>
    <row r="74" spans="1:7" s="346" customFormat="1">
      <c r="A74" s="343">
        <f>+A73+0.1</f>
        <v>28.1</v>
      </c>
      <c r="B74" s="344" t="s">
        <v>74</v>
      </c>
      <c r="C74" s="344"/>
      <c r="D74" s="452">
        <f>+D73</f>
        <v>2368.1999999999998</v>
      </c>
      <c r="E74" s="345"/>
      <c r="F74" s="347"/>
    </row>
    <row r="75" spans="1:7" ht="18.75" hidden="1" customHeight="1">
      <c r="A75" s="59">
        <f>+A73+1</f>
        <v>29</v>
      </c>
      <c r="B75" s="12" t="s">
        <v>75</v>
      </c>
      <c r="C75" s="367"/>
      <c r="D75" s="214"/>
      <c r="E75" s="218"/>
      <c r="F75" s="143"/>
    </row>
    <row r="76" spans="1:7" ht="18.75" hidden="1" customHeight="1">
      <c r="A76" s="59">
        <v>29</v>
      </c>
      <c r="B76" s="12" t="s">
        <v>65</v>
      </c>
      <c r="C76" s="367"/>
      <c r="D76" s="214"/>
      <c r="E76" s="218"/>
      <c r="F76" s="143"/>
    </row>
    <row r="77" spans="1:7">
      <c r="A77" s="28"/>
      <c r="B77" s="81" t="s">
        <v>29</v>
      </c>
      <c r="C77" s="369"/>
      <c r="D77" s="440">
        <f>SUM(D37,D40:D46,D50:D73,D75:D76)</f>
        <v>58319.999999999993</v>
      </c>
      <c r="E77" s="371" t="s">
        <v>339</v>
      </c>
      <c r="F77" s="454">
        <f>+D34-D77</f>
        <v>4.3000000012398232E-2</v>
      </c>
      <c r="G77" s="455"/>
    </row>
    <row r="78" spans="1:7" ht="37.5" customHeight="1">
      <c r="B78" s="53"/>
      <c r="C78" s="43"/>
      <c r="F78" s="143" t="e">
        <f>+#REF!-F77-'Dramakan hosqer'!C32</f>
        <v>#REF!</v>
      </c>
    </row>
    <row r="79" spans="1:7" ht="26.25" hidden="1" customHeight="1">
      <c r="B79" s="198" t="s">
        <v>2</v>
      </c>
      <c r="C79" s="213"/>
      <c r="D79" s="212" t="s">
        <v>320</v>
      </c>
      <c r="E79" s="213"/>
    </row>
    <row r="80" spans="1:7" ht="15.75" hidden="1" customHeight="1">
      <c r="B80" s="53"/>
      <c r="D80" s="447" t="s">
        <v>90</v>
      </c>
      <c r="E80" s="219"/>
    </row>
    <row r="81" spans="1:6" ht="30.75" hidden="1" customHeight="1">
      <c r="B81" s="198" t="s">
        <v>6</v>
      </c>
      <c r="C81" s="212"/>
      <c r="D81" s="212" t="s">
        <v>321</v>
      </c>
      <c r="E81" s="212"/>
    </row>
    <row r="82" spans="1:6" ht="13.5" hidden="1" customHeight="1">
      <c r="D82" s="447" t="s">
        <v>90</v>
      </c>
      <c r="E82" s="219"/>
    </row>
    <row r="83" spans="1:6" hidden="1">
      <c r="B83" s="43" t="s">
        <v>185</v>
      </c>
    </row>
    <row r="84" spans="1:6" s="197" customFormat="1" ht="109.5" customHeight="1">
      <c r="A84" s="231" t="s">
        <v>199</v>
      </c>
      <c r="D84" s="229"/>
      <c r="E84" s="230" t="s">
        <v>212</v>
      </c>
      <c r="F84" s="348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3"/>
      <c r="B1" s="224"/>
      <c r="C1" s="441" t="s">
        <v>183</v>
      </c>
      <c r="D1" s="406">
        <f>+'Ekamut-caxs'!E1+1</f>
        <v>52</v>
      </c>
      <c r="E1" s="53"/>
      <c r="F1" s="28"/>
      <c r="G1" s="28"/>
    </row>
    <row r="2" spans="1:10" s="40" customFormat="1" ht="17.25">
      <c r="A2" s="223"/>
      <c r="B2" s="225"/>
      <c r="C2" s="441" t="s">
        <v>39</v>
      </c>
      <c r="D2" s="407"/>
      <c r="E2" s="53"/>
      <c r="F2" s="28"/>
      <c r="G2" s="28"/>
    </row>
    <row r="3" spans="1:10" s="40" customFormat="1" ht="17.25">
      <c r="A3" s="223"/>
      <c r="B3" s="225"/>
      <c r="C3" s="441" t="s">
        <v>205</v>
      </c>
      <c r="D3" s="407"/>
      <c r="E3" s="53"/>
      <c r="F3" s="28"/>
      <c r="G3" s="28"/>
    </row>
    <row r="4" spans="1:10" s="40" customFormat="1" ht="17.25">
      <c r="A4" s="223"/>
      <c r="B4" s="225"/>
      <c r="C4" s="441" t="s">
        <v>319</v>
      </c>
      <c r="D4" s="408"/>
      <c r="E4" s="53"/>
      <c r="F4" s="28"/>
      <c r="G4" s="28"/>
    </row>
    <row r="5" spans="1:10" s="40" customFormat="1" ht="17.25">
      <c r="A5" s="223"/>
      <c r="B5" s="225"/>
      <c r="C5" s="441" t="s">
        <v>206</v>
      </c>
      <c r="D5" s="408"/>
      <c r="E5" s="53"/>
      <c r="F5" s="28"/>
      <c r="G5" s="28"/>
    </row>
    <row r="6" spans="1:10" s="40" customFormat="1" ht="17.25">
      <c r="A6" s="223"/>
      <c r="B6" s="225"/>
      <c r="C6" s="441"/>
      <c r="D6" s="408"/>
      <c r="E6" s="53"/>
      <c r="F6" s="28"/>
      <c r="G6" s="28"/>
    </row>
    <row r="7" spans="1:10" s="40" customFormat="1" ht="17.25">
      <c r="A7" s="223"/>
      <c r="B7" s="373"/>
      <c r="C7" s="442" t="s">
        <v>259</v>
      </c>
      <c r="D7" s="406">
        <f>+'Ekamut-caxs'!E7+1</f>
        <v>52</v>
      </c>
      <c r="E7" s="341"/>
      <c r="F7" s="53"/>
      <c r="G7" s="28"/>
      <c r="H7" s="28"/>
      <c r="I7" s="28"/>
      <c r="J7" s="28"/>
    </row>
    <row r="8" spans="1:10" s="40" customFormat="1" ht="17.25">
      <c r="A8" s="223"/>
      <c r="B8" s="223"/>
      <c r="C8" s="443" t="s">
        <v>39</v>
      </c>
      <c r="D8" s="409"/>
      <c r="E8" s="310"/>
      <c r="F8" s="53"/>
      <c r="G8" s="28"/>
      <c r="H8" s="28"/>
      <c r="I8" s="28"/>
      <c r="J8" s="28"/>
    </row>
    <row r="9" spans="1:10" s="40" customFormat="1" ht="17.25">
      <c r="A9" s="223"/>
      <c r="B9" s="223"/>
      <c r="C9" s="443" t="s">
        <v>261</v>
      </c>
      <c r="D9" s="410"/>
      <c r="E9" s="310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44" t="str">
        <f>+'Ekamut-caxs'!D10</f>
        <v>«20» մայիսի, 2025թ.</v>
      </c>
      <c r="D10" s="410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44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հ.30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284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8" s="40" customFormat="1" ht="15" customHeight="1">
      <c r="A17" s="223"/>
      <c r="B17" s="225"/>
      <c r="C17" s="445" t="s">
        <v>207</v>
      </c>
      <c r="D17" s="375"/>
      <c r="E17" s="53"/>
      <c r="F17" s="28"/>
      <c r="G17" s="28"/>
    </row>
    <row r="18" spans="1:8" s="43" customFormat="1" ht="31.5" customHeight="1" thickBot="1">
      <c r="A18" s="376" t="s">
        <v>3</v>
      </c>
      <c r="B18" s="377" t="s">
        <v>30</v>
      </c>
      <c r="C18" s="446" t="s">
        <v>41</v>
      </c>
      <c r="D18" s="378"/>
      <c r="E18" s="390">
        <f>+C19-C77</f>
        <v>4903.1000000000004</v>
      </c>
      <c r="G18" s="438">
        <f>+E18+C32-C94</f>
        <v>3672.9569999999985</v>
      </c>
    </row>
    <row r="19" spans="1:8" s="40" customFormat="1" ht="43.5" customHeight="1" thickBot="1">
      <c r="A19" s="379" t="s">
        <v>7</v>
      </c>
      <c r="B19" s="380" t="s">
        <v>31</v>
      </c>
      <c r="C19" s="133">
        <f>+'Dramakani hamematakan'!D6</f>
        <v>6504.1</v>
      </c>
      <c r="D19" s="381"/>
      <c r="E19" s="460" t="s">
        <v>204</v>
      </c>
      <c r="F19" s="460"/>
      <c r="G19" s="139" cm="1">
        <f t="array" ref="G19:H19">+G18+'Ekamut-caxs'!F77:G77</f>
        <v>3673.0000000000109</v>
      </c>
      <c r="H19" s="40">
        <v>3672.9569999999985</v>
      </c>
    </row>
    <row r="20" spans="1:8" s="40" customFormat="1" ht="17.25">
      <c r="A20" s="379" t="s">
        <v>10</v>
      </c>
      <c r="B20" s="380" t="s">
        <v>78</v>
      </c>
      <c r="C20" s="133">
        <f>SUM(C21:C22,C25,C29:C34)</f>
        <v>57606.143000000004</v>
      </c>
      <c r="D20" s="382"/>
      <c r="E20" s="53"/>
      <c r="F20" s="28"/>
      <c r="G20" s="28"/>
    </row>
    <row r="21" spans="1:8" s="40" customFormat="1" ht="18" customHeight="1">
      <c r="A21" s="34">
        <v>1</v>
      </c>
      <c r="B21" s="221" t="str">
        <f>+'Ekamut-caxs'!B17</f>
        <v>Սուբսիդիայից</v>
      </c>
      <c r="C21" s="132">
        <f>+'Ekamut-caxs'!D17</f>
        <v>53392.9</v>
      </c>
      <c r="D21" s="217"/>
      <c r="E21" s="53"/>
      <c r="F21" s="28"/>
      <c r="G21" s="28"/>
    </row>
    <row r="22" spans="1:8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2">
        <f>SUM(C23:C24)</f>
        <v>32.82</v>
      </c>
      <c r="D22" s="217"/>
      <c r="E22" s="53"/>
      <c r="F22" s="28"/>
      <c r="G22" s="28"/>
    </row>
    <row r="23" spans="1:8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32.82</v>
      </c>
      <c r="D23" s="360"/>
      <c r="E23" s="361"/>
      <c r="F23" s="362"/>
      <c r="G23" s="362"/>
    </row>
    <row r="24" spans="1:8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8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2">
        <f>SUM(C26:C28)</f>
        <v>1430</v>
      </c>
      <c r="D25" s="217"/>
      <c r="E25" s="53"/>
      <c r="F25" s="28"/>
      <c r="G25" s="28"/>
    </row>
    <row r="26" spans="1:8" s="363" customFormat="1" ht="15.75" hidden="1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0</v>
      </c>
      <c r="D26" s="360"/>
      <c r="E26" s="361"/>
      <c r="F26" s="362"/>
      <c r="G26" s="362"/>
    </row>
    <row r="27" spans="1:8" s="363" customFormat="1" ht="15.75" hidden="1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0</v>
      </c>
      <c r="D27" s="360"/>
      <c r="E27" s="361"/>
      <c r="F27" s="362"/>
      <c r="G27" s="362"/>
    </row>
    <row r="28" spans="1:8" s="363" customFormat="1" ht="15.75" customHeight="1">
      <c r="A28" s="351">
        <f>+A27+0.1</f>
        <v>3.3000000000000003</v>
      </c>
      <c r="B28" s="352" t="s">
        <v>236</v>
      </c>
      <c r="C28" s="353">
        <f>+C79</f>
        <v>1430</v>
      </c>
      <c r="D28" s="360"/>
      <c r="E28" s="361"/>
      <c r="F28" s="362"/>
      <c r="G28" s="362"/>
    </row>
    <row r="29" spans="1:8" s="40" customFormat="1" ht="18" customHeight="1">
      <c r="A29" s="34">
        <f>+A25+1</f>
        <v>4</v>
      </c>
      <c r="B29" s="221" t="str">
        <f>+'Ekamut-caxs'!B25</f>
        <v xml:space="preserve">Վճարովի ծառայություններից </v>
      </c>
      <c r="C29" s="132">
        <f>+'Ekamut-caxs'!D25</f>
        <v>1595.4</v>
      </c>
      <c r="D29" s="217"/>
      <c r="E29" s="53"/>
      <c r="F29" s="28"/>
      <c r="G29" s="28"/>
    </row>
    <row r="30" spans="1:8" s="40" customFormat="1" ht="18" customHeight="1">
      <c r="A30" s="34">
        <f t="shared" ref="A30:A33" si="0">+A29+1</f>
        <v>5</v>
      </c>
      <c r="B30" s="221" t="str">
        <f>+'Ekamut-caxs'!B26</f>
        <v>Սպասարկման և կոմունալ համավճարներից</v>
      </c>
      <c r="C30" s="131">
        <f>+'Ekamut-caxs'!D26</f>
        <v>929.923</v>
      </c>
      <c r="D30" s="217"/>
      <c r="E30" s="53"/>
      <c r="F30" s="28"/>
      <c r="G30" s="28"/>
    </row>
    <row r="31" spans="1:8" s="40" customFormat="1" ht="18" hidden="1" customHeight="1">
      <c r="A31" s="34">
        <f t="shared" si="0"/>
        <v>6</v>
      </c>
      <c r="B31" s="221" t="str">
        <f>+'Ekamut-caxs'!B27</f>
        <v>Ֆինանսական օգնությունից (օգնիր մանկապարտեզիդ)</v>
      </c>
      <c r="C31" s="132">
        <f>+'Ekamut-caxs'!D27</f>
        <v>0</v>
      </c>
      <c r="D31" s="217"/>
      <c r="E31" s="53"/>
      <c r="F31" s="28"/>
      <c r="G31" s="28"/>
    </row>
    <row r="32" spans="1:8" s="40" customFormat="1" ht="18" customHeight="1">
      <c r="A32" s="34">
        <v>6</v>
      </c>
      <c r="B32" s="221" t="s">
        <v>32</v>
      </c>
      <c r="C32" s="131">
        <f>+'Deb. ev kreditor'!D30</f>
        <v>225.1</v>
      </c>
      <c r="D32" s="217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1" t="str">
        <f>+'Ekamut-caxs'!B31</f>
        <v>Բանկի տոկոսից</v>
      </c>
      <c r="C33" s="131">
        <f>+'Ekamut-caxs'!D31</f>
        <v>0</v>
      </c>
      <c r="D33" s="217"/>
      <c r="E33" s="53"/>
      <c r="F33" s="28"/>
      <c r="G33" s="28"/>
    </row>
    <row r="34" spans="1:7" s="40" customFormat="1" ht="18" hidden="1" customHeight="1">
      <c r="A34" s="34">
        <f>+A33+1</f>
        <v>8</v>
      </c>
      <c r="B34" s="221" t="str">
        <f>+'Ekamut-caxs'!B33</f>
        <v>Այլ եկամուտներ</v>
      </c>
      <c r="C34" s="131">
        <f>+'Ekamut-caxs'!D33</f>
        <v>0</v>
      </c>
      <c r="D34" s="217"/>
      <c r="E34" s="53" t="s">
        <v>264</v>
      </c>
      <c r="F34" s="28"/>
      <c r="G34" s="28"/>
    </row>
    <row r="35" spans="1:7" s="40" customFormat="1" ht="17.25">
      <c r="A35" s="379" t="s">
        <v>33</v>
      </c>
      <c r="B35" s="380" t="s">
        <v>79</v>
      </c>
      <c r="C35" s="133">
        <f>C36+C79+C91</f>
        <v>62655</v>
      </c>
      <c r="D35" s="382"/>
      <c r="E35" s="143"/>
      <c r="F35" s="28"/>
      <c r="G35" s="28"/>
    </row>
    <row r="36" spans="1:7" s="40" customFormat="1" ht="17.25">
      <c r="A36" s="27" t="s">
        <v>53</v>
      </c>
      <c r="B36" s="380" t="s">
        <v>56</v>
      </c>
      <c r="C36" s="133">
        <f>SUM(C37,C40:C46,C50:C73,C77:C78)</f>
        <v>57552</v>
      </c>
      <c r="D36" s="382"/>
      <c r="E36" s="53"/>
      <c r="F36" s="28"/>
      <c r="G36" s="28"/>
    </row>
    <row r="37" spans="1:7" s="40" customFormat="1" ht="18" customHeight="1">
      <c r="A37" s="34">
        <v>1</v>
      </c>
      <c r="B37" s="221" t="str">
        <f>+'Ekamut-caxs'!B37</f>
        <v>Աշխատավարձի գծով, որից՝</v>
      </c>
      <c r="C37" s="132">
        <f>+'Ekamut-caxs'!D37</f>
        <v>45912.2</v>
      </c>
      <c r="D37" s="217"/>
      <c r="E37" s="143">
        <f>+C37-'Ekamut-caxs'!D37</f>
        <v>0</v>
      </c>
      <c r="F37" s="28"/>
      <c r="G37" s="28"/>
    </row>
    <row r="38" spans="1:7" s="363" customFormat="1" ht="17.25">
      <c r="A38" s="351">
        <f>+A37+0.1</f>
        <v>1.1000000000000001</v>
      </c>
      <c r="B38" s="352" t="str">
        <f>+'Ekamut-caxs'!B38</f>
        <v>վճարովի ծառայության գծով</v>
      </c>
      <c r="C38" s="353">
        <f>+'Ekamut-caxs'!D38</f>
        <v>1392.2</v>
      </c>
      <c r="D38" s="360"/>
      <c r="E38" s="143">
        <f>+C38-'Ekamut-caxs'!D38</f>
        <v>0</v>
      </c>
      <c r="F38" s="362"/>
      <c r="G38" s="362"/>
    </row>
    <row r="39" spans="1:7" s="363" customFormat="1" ht="17.25">
      <c r="A39" s="351">
        <f>+A38+0.1</f>
        <v>1.2000000000000002</v>
      </c>
      <c r="B39" s="352" t="str">
        <f>+'Ekamut-caxs'!B39</f>
        <v>պարգևատրման գծով</v>
      </c>
      <c r="C39" s="353">
        <f>+'Ekamut-caxs'!D39</f>
        <v>2904.8</v>
      </c>
      <c r="D39" s="360"/>
      <c r="E39" s="143">
        <f>+C39-'Ekamut-caxs'!D39</f>
        <v>0</v>
      </c>
      <c r="F39" s="362"/>
      <c r="G39" s="362"/>
    </row>
    <row r="40" spans="1:7" s="40" customFormat="1" ht="17.25">
      <c r="A40" s="34">
        <f>+A37+1</f>
        <v>2</v>
      </c>
      <c r="B40" s="221" t="str">
        <f>+'Ekamut-caxs'!B40</f>
        <v>Սննդի գծով</v>
      </c>
      <c r="C40" s="132">
        <f>+'Ekamut-caxs'!D40</f>
        <v>2819.8</v>
      </c>
      <c r="D40" s="217"/>
      <c r="E40" s="143">
        <f>+C40-'Ekamut-caxs'!D40</f>
        <v>0</v>
      </c>
      <c r="F40" s="28"/>
      <c r="G40" s="28"/>
    </row>
    <row r="41" spans="1:7" s="40" customFormat="1" ht="18" customHeight="1">
      <c r="A41" s="34">
        <f>+A40+1</f>
        <v>3</v>
      </c>
      <c r="B41" s="221" t="str">
        <f>+'Ekamut-caxs'!B41</f>
        <v>Ջեռուցման գծով</v>
      </c>
      <c r="C41" s="132">
        <f>+'Ekamut-caxs'!D41</f>
        <v>928.41180000000008</v>
      </c>
      <c r="D41" s="217"/>
      <c r="E41" s="143">
        <f>+C41-'Ekamut-caxs'!D41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1" t="str">
        <f>+'Ekamut-caxs'!B42</f>
        <v>Էլեկտրաէներգիայի գծով</v>
      </c>
      <c r="C42" s="132">
        <f>+'Ekamut-caxs'!D42</f>
        <v>858.13169999999991</v>
      </c>
      <c r="D42" s="217"/>
      <c r="E42" s="143">
        <f>+C42-'Ekamut-caxs'!D42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1" t="str">
        <f>+'Ekamut-caxs'!B43</f>
        <v>Ջրմուղ-կոյուղու գծով</v>
      </c>
      <c r="C43" s="132">
        <f>+'Ekamut-caxs'!D43-'Ekamut-caxs'!D32</f>
        <v>253.73349999999999</v>
      </c>
      <c r="D43" s="217"/>
      <c r="E43" s="143">
        <f>+C43-'Ekamut-caxs'!D43</f>
        <v>-0.80000000000001137</v>
      </c>
      <c r="F43" s="28"/>
      <c r="G43" s="28"/>
    </row>
    <row r="44" spans="1:7" s="40" customFormat="1" ht="18" customHeight="1">
      <c r="A44" s="34">
        <f t="shared" si="1"/>
        <v>6</v>
      </c>
      <c r="B44" s="221" t="str">
        <f>+'Ekamut-caxs'!B44</f>
        <v>Աղբահանության գծով</v>
      </c>
      <c r="C44" s="132">
        <f>+'Ekamut-caxs'!D44</f>
        <v>42</v>
      </c>
      <c r="D44" s="217"/>
      <c r="E44" s="143">
        <f>+C44-'Ekamut-caxs'!D44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1" t="str">
        <f>+'Ekamut-caxs'!B45</f>
        <v>Ախտաբանության գծով</v>
      </c>
      <c r="C45" s="132">
        <f>+'Ekamut-caxs'!D45</f>
        <v>35</v>
      </c>
      <c r="D45" s="217"/>
      <c r="E45" s="143">
        <f>+C45-'Ekamut-caxs'!D45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1" t="str">
        <f>+'Ekamut-caxs'!B46</f>
        <v>Կապի գծով, այդ թվում`</v>
      </c>
      <c r="C46" s="132">
        <f>SUM(C47:C49)</f>
        <v>128.6</v>
      </c>
      <c r="D46" s="217"/>
      <c r="E46" s="143">
        <f>+C46-'Ekamut-caxs'!D46</f>
        <v>0</v>
      </c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+'Ekamut-caxs'!B47</f>
        <v>բաժանորդային վճար</v>
      </c>
      <c r="C47" s="354">
        <f>+'Ekamut-caxs'!D47</f>
        <v>57.599999999999994</v>
      </c>
      <c r="D47" s="360"/>
      <c r="E47" s="143">
        <f>+C47-'Ekamut-caxs'!D47</f>
        <v>0</v>
      </c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+'Ekamut-caxs'!B48</f>
        <v>րոպեավճար</v>
      </c>
      <c r="C48" s="354">
        <f>+'Ekamut-caxs'!D48</f>
        <v>5</v>
      </c>
      <c r="D48" s="360"/>
      <c r="E48" s="143">
        <f>+C48-'Ekamut-caxs'!D48</f>
        <v>0</v>
      </c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+'Ekamut-caxs'!B49</f>
        <v>ինտերնետ կապ</v>
      </c>
      <c r="C49" s="354">
        <f>+'Ekamut-caxs'!D49</f>
        <v>66</v>
      </c>
      <c r="D49" s="360"/>
      <c r="E49" s="143">
        <f>+C49-'Ekamut-caxs'!D49</f>
        <v>0</v>
      </c>
      <c r="F49" s="362"/>
      <c r="G49" s="362"/>
    </row>
    <row r="50" spans="1:7" s="40" customFormat="1" ht="18" hidden="1" customHeight="1">
      <c r="A50" s="34">
        <f>+A46+1</f>
        <v>9</v>
      </c>
      <c r="B50" s="221" t="str">
        <f>+'Ekamut-caxs'!B50</f>
        <v>Բանկային ծառայության գծով</v>
      </c>
      <c r="C50" s="132">
        <f>+'Ekamut-caxs'!D50</f>
        <v>0</v>
      </c>
      <c r="D50" s="217"/>
      <c r="E50" s="143">
        <f>+C50-'Ekamut-caxs'!D50</f>
        <v>0</v>
      </c>
      <c r="F50" s="28"/>
      <c r="G50" s="28"/>
    </row>
    <row r="51" spans="1:7" s="40" customFormat="1" ht="18" customHeight="1">
      <c r="A51" s="34">
        <v>9</v>
      </c>
      <c r="B51" s="221" t="str">
        <f>+'Ekamut-caxs'!B51</f>
        <v>Տնտեսական ապրանքների գծով</v>
      </c>
      <c r="C51" s="132">
        <f>+'Ekamut-caxs'!D51</f>
        <v>441</v>
      </c>
      <c r="D51" s="217"/>
      <c r="E51" s="143">
        <f>+C51-'Ekamut-caxs'!D51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1" t="str">
        <f>+'Ekamut-caxs'!B52</f>
        <v>Գրասենյակային ապրանքների գծով</v>
      </c>
      <c r="C52" s="132">
        <f>+'Ekamut-caxs'!D52</f>
        <v>83.7</v>
      </c>
      <c r="D52" s="217"/>
      <c r="E52" s="143">
        <f>+C52-'Ekamut-caxs'!D52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1" t="str">
        <f>+'Ekamut-caxs'!B53</f>
        <v>Փոքրարժեք կամ արագամաշ առարկաների գծով</v>
      </c>
      <c r="C53" s="132">
        <f>+'Ekamut-caxs'!D53</f>
        <v>1000</v>
      </c>
      <c r="D53" s="217"/>
      <c r="E53" s="143">
        <f>+C53-'Ekamut-caxs'!D53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1" t="str">
        <f>+'Ekamut-caxs'!B54</f>
        <v>Ուսումնական նյութերի գծով</v>
      </c>
      <c r="C54" s="132">
        <f>+'Ekamut-caxs'!D54</f>
        <v>320</v>
      </c>
      <c r="D54" s="217"/>
      <c r="E54" s="143">
        <f>+C54-'Ekamut-caxs'!D54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1" t="str">
        <f>+'Ekamut-caxs'!B55</f>
        <v>Դեղորայքի գծով</v>
      </c>
      <c r="C55" s="132">
        <f>+'Ekamut-caxs'!D55</f>
        <v>36</v>
      </c>
      <c r="D55" s="217"/>
      <c r="E55" s="143">
        <f>+C55-'Ekamut-caxs'!D55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1" t="str">
        <f>+'Ekamut-caxs'!B56</f>
        <v>Բուժ.ծառայության գծով</v>
      </c>
      <c r="C56" s="132">
        <f>+'Ekamut-caxs'!D56</f>
        <v>80</v>
      </c>
      <c r="D56" s="217"/>
      <c r="E56" s="143">
        <f>+C56-'Ekamut-caxs'!D56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1" t="str">
        <f>+'Ekamut-caxs'!B57</f>
        <v>Ընթացիկ վերանորոգման գծով</v>
      </c>
      <c r="C57" s="132">
        <f>+'Ekamut-caxs'!D57</f>
        <v>400</v>
      </c>
      <c r="D57" s="217"/>
      <c r="E57" s="143">
        <f>+C57-'Ekamut-caxs'!D57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1" t="str">
        <f>+'Ekamut-caxs'!B58</f>
        <v>Ջեռուցման համակարգի սպասարկման գծով</v>
      </c>
      <c r="C58" s="132">
        <f>+'Ekamut-caxs'!D58</f>
        <v>256.7</v>
      </c>
      <c r="D58" s="217"/>
      <c r="E58" s="143">
        <f>+C58-'Ekamut-caxs'!D58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1" t="str">
        <f>+'Ekamut-caxs'!B59</f>
        <v>Կաթսայատան սպասարկման գծով</v>
      </c>
      <c r="C59" s="132">
        <f>+'Ekamut-caxs'!D59</f>
        <v>0</v>
      </c>
      <c r="D59" s="217"/>
      <c r="E59" s="143">
        <f>+C59-'Ekamut-caxs'!D59</f>
        <v>0</v>
      </c>
      <c r="F59" s="28"/>
      <c r="G59" s="28"/>
    </row>
    <row r="60" spans="1:7" s="40" customFormat="1" ht="18" customHeight="1">
      <c r="A60" s="34">
        <v>17</v>
      </c>
      <c r="B60" s="221" t="str">
        <f>+'Ekamut-caxs'!B60</f>
        <v>Սպասարկման և կոմունալ համավճարների գծով</v>
      </c>
      <c r="C60" s="132">
        <f>+'Ekamut-caxs'!D60</f>
        <v>929.923</v>
      </c>
      <c r="D60" s="217"/>
      <c r="E60" s="143">
        <f>+C60-'Ekamut-caxs'!D60</f>
        <v>0</v>
      </c>
      <c r="F60" s="28"/>
      <c r="G60" s="28"/>
    </row>
    <row r="61" spans="1:7" s="40" customFormat="1" ht="18" customHeight="1">
      <c r="A61" s="34">
        <f t="shared" si="2"/>
        <v>18</v>
      </c>
      <c r="B61" s="221" t="str">
        <f>+'Ekamut-caxs'!B61</f>
        <v>Գնումների համակարգողի ծառայության գծով</v>
      </c>
      <c r="C61" s="132">
        <f>+'Ekamut-caxs'!D61</f>
        <v>125</v>
      </c>
      <c r="D61" s="217"/>
      <c r="E61" s="143">
        <f>+C61-'Ekamut-caxs'!D61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1" t="str">
        <f>+'Ekamut-caxs'!B62</f>
        <v>Համակարգիչների տեխնիկական սպասարկման գծով</v>
      </c>
      <c r="C62" s="132">
        <f>+'Ekamut-caxs'!D62</f>
        <v>290</v>
      </c>
      <c r="D62" s="217"/>
      <c r="E62" s="143">
        <f>+C62-'Ekamut-caxs'!D62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1" t="str">
        <f>+'Ekamut-caxs'!B63</f>
        <v>Համակարգչային ծրագրի և կայքի սպասարկման գծով</v>
      </c>
      <c r="C63" s="132">
        <f>+'Ekamut-caxs'!D63</f>
        <v>117</v>
      </c>
      <c r="D63" s="217"/>
      <c r="E63" s="143">
        <f>+C63-'Ekamut-caxs'!D63</f>
        <v>0</v>
      </c>
      <c r="F63" s="28"/>
      <c r="G63" s="28"/>
    </row>
    <row r="64" spans="1:7" s="40" customFormat="1" ht="18" customHeight="1">
      <c r="A64" s="34">
        <f t="shared" si="2"/>
        <v>21</v>
      </c>
      <c r="B64" s="221" t="str">
        <f>+'Ekamut-caxs'!B64</f>
        <v>էլ․ստորագրության գծով</v>
      </c>
      <c r="C64" s="132">
        <f>+'Ekamut-caxs'!D64</f>
        <v>6</v>
      </c>
      <c r="D64" s="217"/>
      <c r="E64" s="143">
        <f>+C64-'Ekamut-caxs'!D64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1" t="str">
        <f>+'Ekamut-caxs'!B65</f>
        <v>Հայտարարության գծով</v>
      </c>
      <c r="C65" s="132">
        <f>+'Ekamut-caxs'!D65</f>
        <v>0</v>
      </c>
      <c r="D65" s="217"/>
      <c r="E65" s="143">
        <f>+C65-'Ekamut-caxs'!D65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1" t="str">
        <f>+'Ekamut-caxs'!B66</f>
        <v>Բաժանորդագրության գծով</v>
      </c>
      <c r="C66" s="132">
        <f>+'Ekamut-caxs'!D66</f>
        <v>0</v>
      </c>
      <c r="D66" s="217"/>
      <c r="E66" s="143">
        <f>+C66-'Ekamut-caxs'!D66</f>
        <v>0</v>
      </c>
      <c r="F66" s="28"/>
      <c r="G66" s="28"/>
    </row>
    <row r="67" spans="1:7" s="40" customFormat="1" ht="18" customHeight="1">
      <c r="A67" s="34">
        <v>22</v>
      </c>
      <c r="B67" s="221" t="str">
        <f>+'Ekamut-caxs'!B67</f>
        <v>Վերապատրաստման գծով</v>
      </c>
      <c r="C67" s="132">
        <f>+'Ekamut-caxs'!D67</f>
        <v>57.8</v>
      </c>
      <c r="D67" s="217"/>
      <c r="E67" s="143">
        <f>+C67-'Ekamut-caxs'!D67</f>
        <v>0</v>
      </c>
      <c r="F67" s="28"/>
      <c r="G67" s="28"/>
    </row>
    <row r="68" spans="1:7" s="40" customFormat="1" ht="18" customHeight="1">
      <c r="A68" s="34">
        <f t="shared" si="2"/>
        <v>23</v>
      </c>
      <c r="B68" s="221" t="str">
        <f>+'Ekamut-caxs'!B68</f>
        <v>Ծառերի էտման գծով</v>
      </c>
      <c r="C68" s="132">
        <f>+'Ekamut-caxs'!D68</f>
        <v>450</v>
      </c>
      <c r="D68" s="217"/>
      <c r="E68" s="143">
        <f>+C68-'Ekamut-caxs'!D68</f>
        <v>0</v>
      </c>
      <c r="F68" s="28"/>
      <c r="G68" s="28"/>
    </row>
    <row r="69" spans="1:7" s="40" customFormat="1" ht="18" customHeight="1">
      <c r="A69" s="34">
        <f t="shared" si="2"/>
        <v>24</v>
      </c>
      <c r="B69" s="221" t="str">
        <f>+'Ekamut-caxs'!B69</f>
        <v>Փաստաթղթերի արխիվացման գծով</v>
      </c>
      <c r="C69" s="131">
        <f>+'Ekamut-caxs'!D69</f>
        <v>200</v>
      </c>
      <c r="D69" s="217"/>
      <c r="E69" s="143">
        <f>+C69-'Ekamut-caxs'!D69</f>
        <v>0</v>
      </c>
      <c r="F69" s="28"/>
      <c r="G69" s="28"/>
    </row>
    <row r="70" spans="1:7" s="40" customFormat="1" ht="18" customHeight="1">
      <c r="A70" s="34">
        <f t="shared" si="2"/>
        <v>25</v>
      </c>
      <c r="B70" s="221" t="str">
        <f>+'Ekamut-caxs'!B70</f>
        <v xml:space="preserve">Միջոցառումների </v>
      </c>
      <c r="C70" s="131">
        <f>+'Ekamut-caxs'!D70</f>
        <v>100</v>
      </c>
      <c r="D70" s="217"/>
      <c r="E70" s="143">
        <f>+C70-'Ekamut-caxs'!D70</f>
        <v>0</v>
      </c>
      <c r="F70" s="28"/>
      <c r="G70" s="28"/>
    </row>
    <row r="71" spans="1:7" s="40" customFormat="1" ht="18" customHeight="1">
      <c r="A71" s="34">
        <f t="shared" si="2"/>
        <v>26</v>
      </c>
      <c r="B71" s="221" t="str">
        <f>+'Ekamut-caxs'!B71</f>
        <v>Դուրսգրվող գույքի վերագնահատման գծով</v>
      </c>
      <c r="C71" s="132">
        <f>+'Ekamut-caxs'!D71</f>
        <v>45</v>
      </c>
      <c r="D71" s="217"/>
      <c r="E71" s="143">
        <f>+C71-'Ekamut-caxs'!D71</f>
        <v>0</v>
      </c>
      <c r="F71" s="28"/>
      <c r="G71" s="28"/>
    </row>
    <row r="72" spans="1:7" s="40" customFormat="1" ht="18" customHeight="1">
      <c r="A72" s="34">
        <f t="shared" si="2"/>
        <v>27</v>
      </c>
      <c r="B72" s="221" t="str">
        <f>+'Ekamut-caxs'!B72</f>
        <v>Կրակմարիչների լիցքավորում</v>
      </c>
      <c r="C72" s="132">
        <f>+'Ekamut-caxs'!D72</f>
        <v>35</v>
      </c>
      <c r="D72" s="217"/>
      <c r="E72" s="143">
        <f>+C72-'Ekamut-caxs'!D72</f>
        <v>0</v>
      </c>
      <c r="F72" s="28"/>
      <c r="G72" s="28"/>
    </row>
    <row r="73" spans="1:7" s="40" customFormat="1" ht="18" hidden="1" customHeight="1">
      <c r="A73" s="34">
        <f t="shared" si="2"/>
        <v>28</v>
      </c>
      <c r="B73" s="221" t="s">
        <v>34</v>
      </c>
      <c r="C73" s="132">
        <f>SUM(C74:C76)</f>
        <v>0</v>
      </c>
      <c r="D73" s="217"/>
      <c r="E73" s="143">
        <f>+C73-'Ekamut-caxs'!D73</f>
        <v>-2368.1999999999998</v>
      </c>
      <c r="F73" s="28"/>
      <c r="G73" s="28"/>
    </row>
    <row r="74" spans="1:7" s="363" customFormat="1" ht="15.75" hidden="1" customHeight="1">
      <c r="A74" s="351">
        <f>+A73+0.1</f>
        <v>28.1</v>
      </c>
      <c r="B74" s="352" t="s">
        <v>35</v>
      </c>
      <c r="C74" s="353"/>
      <c r="D74" s="360"/>
      <c r="E74" s="143">
        <f>+C74-'Ekamut-caxs'!D74</f>
        <v>-2368.1999999999998</v>
      </c>
      <c r="F74" s="362"/>
      <c r="G74" s="362"/>
    </row>
    <row r="75" spans="1:7" s="363" customFormat="1" ht="15.75" hidden="1" customHeight="1">
      <c r="A75" s="351">
        <f>+A74+0.1</f>
        <v>28.200000000000003</v>
      </c>
      <c r="B75" s="352" t="s">
        <v>47</v>
      </c>
      <c r="C75" s="353"/>
      <c r="D75" s="360"/>
      <c r="E75" s="143">
        <f>+C75-'Ekamut-caxs'!D75</f>
        <v>0</v>
      </c>
      <c r="F75" s="362"/>
      <c r="G75" s="362"/>
    </row>
    <row r="76" spans="1:7" s="363" customFormat="1" ht="15.75" hidden="1" customHeight="1">
      <c r="A76" s="351">
        <f>+A75+0.1</f>
        <v>28.300000000000004</v>
      </c>
      <c r="B76" s="352" t="s">
        <v>80</v>
      </c>
      <c r="C76" s="354">
        <f>+'Ekamut-caxs'!D75</f>
        <v>0</v>
      </c>
      <c r="D76" s="360"/>
      <c r="E76" s="143">
        <f>+C76-'Ekamut-caxs'!D76</f>
        <v>0</v>
      </c>
      <c r="F76" s="362"/>
      <c r="G76" s="362"/>
    </row>
    <row r="77" spans="1:7" s="40" customFormat="1" ht="18" customHeight="1">
      <c r="A77" s="34">
        <v>28</v>
      </c>
      <c r="B77" s="221" t="s">
        <v>36</v>
      </c>
      <c r="C77" s="132">
        <f>+'Deb. ev kreditor'!D59-'Deb. ev kreditor'!D55</f>
        <v>1601.0000000000005</v>
      </c>
      <c r="D77" s="217"/>
      <c r="E77" s="143">
        <f>+C77-'Ekamut-caxs'!D77</f>
        <v>-56718.999999999993</v>
      </c>
      <c r="F77" s="28"/>
      <c r="G77" s="28"/>
    </row>
    <row r="78" spans="1:7" s="40" customFormat="1" ht="18" hidden="1" customHeight="1">
      <c r="A78" s="34">
        <f>+A77+1</f>
        <v>29</v>
      </c>
      <c r="B78" s="221" t="s">
        <v>81</v>
      </c>
      <c r="C78" s="131"/>
      <c r="D78" s="217"/>
      <c r="E78" s="143">
        <f>+C78-'Ekamut-caxs'!D78</f>
        <v>0</v>
      </c>
      <c r="F78" s="28"/>
      <c r="G78" s="28"/>
    </row>
    <row r="79" spans="1:7" s="41" customFormat="1" ht="17.25">
      <c r="A79" s="27" t="s">
        <v>54</v>
      </c>
      <c r="B79" s="380" t="s">
        <v>57</v>
      </c>
      <c r="C79" s="133">
        <f>C80+C87</f>
        <v>1430</v>
      </c>
      <c r="D79" s="382"/>
      <c r="E79" s="220"/>
      <c r="F79" s="220"/>
      <c r="G79" s="28"/>
    </row>
    <row r="80" spans="1:7" s="40" customFormat="1" ht="18" customHeight="1">
      <c r="A80" s="34">
        <v>1</v>
      </c>
      <c r="B80" s="221" t="s">
        <v>85</v>
      </c>
      <c r="C80" s="132">
        <f>SUM(C81:C86)</f>
        <v>1430</v>
      </c>
      <c r="D80" s="217"/>
      <c r="E80" s="53"/>
      <c r="F80" s="28"/>
      <c r="G80" s="28"/>
    </row>
    <row r="81" spans="1:7" s="363" customFormat="1" ht="15.75" customHeight="1">
      <c r="A81" s="351">
        <f t="shared" ref="A81:A86" si="3">+A80+0.1</f>
        <v>1.1000000000000001</v>
      </c>
      <c r="B81" s="352" t="s">
        <v>82</v>
      </c>
      <c r="C81" s="353">
        <v>300</v>
      </c>
      <c r="D81" s="360"/>
      <c r="E81" s="361"/>
      <c r="F81" s="362"/>
      <c r="G81" s="362"/>
    </row>
    <row r="82" spans="1:7" s="363" customFormat="1" ht="15.75" hidden="1" customHeight="1">
      <c r="A82" s="351">
        <f t="shared" si="3"/>
        <v>1.2000000000000002</v>
      </c>
      <c r="B82" s="352" t="s">
        <v>83</v>
      </c>
      <c r="C82" s="353"/>
      <c r="D82" s="360"/>
      <c r="E82" s="361"/>
      <c r="F82" s="362"/>
      <c r="G82" s="362"/>
    </row>
    <row r="83" spans="1:7" s="363" customFormat="1" ht="15.75" customHeight="1">
      <c r="A83" s="351">
        <v>1.2</v>
      </c>
      <c r="B83" s="352" t="s">
        <v>84</v>
      </c>
      <c r="C83" s="353">
        <v>1130</v>
      </c>
      <c r="D83" s="360"/>
      <c r="E83" s="361"/>
      <c r="F83" s="362"/>
      <c r="G83" s="362"/>
    </row>
    <row r="84" spans="1:7" s="363" customFormat="1" ht="15.75" hidden="1" customHeight="1">
      <c r="A84" s="351">
        <f t="shared" si="3"/>
        <v>1.3</v>
      </c>
      <c r="B84" s="352" t="s">
        <v>62</v>
      </c>
      <c r="C84" s="353"/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1.4000000000000001</v>
      </c>
      <c r="B85" s="352" t="s">
        <v>63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1.5000000000000002</v>
      </c>
      <c r="B86" s="352"/>
      <c r="C86" s="353"/>
      <c r="D86" s="360"/>
      <c r="E86" s="361" t="s">
        <v>266</v>
      </c>
      <c r="F86" s="362"/>
      <c r="G86" s="362"/>
    </row>
    <row r="87" spans="1:7" s="40" customFormat="1" ht="34.5" hidden="1">
      <c r="A87" s="34">
        <v>2</v>
      </c>
      <c r="B87" s="221" t="s">
        <v>86</v>
      </c>
      <c r="C87" s="132">
        <f>SUM(C88:C90)</f>
        <v>0</v>
      </c>
      <c r="D87" s="217"/>
      <c r="E87" s="56"/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>
      <c r="A91" s="27" t="s">
        <v>55</v>
      </c>
      <c r="B91" s="380" t="s">
        <v>139</v>
      </c>
      <c r="C91" s="133">
        <f>SUM(C92:C93)</f>
        <v>3673</v>
      </c>
      <c r="D91" s="382"/>
      <c r="E91" s="57"/>
      <c r="F91" s="50"/>
      <c r="G91" s="50"/>
    </row>
    <row r="92" spans="1:7" s="40" customFormat="1" ht="18" hidden="1" customHeight="1">
      <c r="A92" s="34">
        <v>1</v>
      </c>
      <c r="B92" s="221" t="s">
        <v>14</v>
      </c>
      <c r="C92" s="131"/>
      <c r="D92" s="217"/>
      <c r="E92" s="53"/>
      <c r="F92" s="28"/>
      <c r="G92" s="28"/>
    </row>
    <row r="93" spans="1:7" s="40" customFormat="1" ht="18" customHeight="1">
      <c r="A93" s="34">
        <v>1</v>
      </c>
      <c r="B93" s="221" t="str">
        <f>+'Ekamut-caxs'!B40</f>
        <v>Սննդի գծով</v>
      </c>
      <c r="C93" s="131">
        <f>25+3648</f>
        <v>3673</v>
      </c>
      <c r="D93" s="217"/>
      <c r="E93" s="53">
        <v>3152.5</v>
      </c>
      <c r="F93" s="28"/>
      <c r="G93" s="28"/>
    </row>
    <row r="94" spans="1:7" s="47" customFormat="1" ht="50.45" customHeight="1">
      <c r="A94" s="379" t="s">
        <v>37</v>
      </c>
      <c r="B94" s="380" t="s">
        <v>38</v>
      </c>
      <c r="C94" s="133">
        <f>C19+C20-C35</f>
        <v>1455.2430000000022</v>
      </c>
      <c r="D94" s="382" t="s">
        <v>339</v>
      </c>
      <c r="E94" s="460" t="s">
        <v>184</v>
      </c>
      <c r="F94" s="460"/>
      <c r="G94" s="140"/>
    </row>
    <row r="95" spans="1:7" s="41" customFormat="1" ht="30" customHeight="1">
      <c r="A95" s="383"/>
      <c r="B95" s="384"/>
      <c r="E95" s="389"/>
      <c r="F95" s="50"/>
      <c r="G95" s="50"/>
    </row>
    <row r="96" spans="1:7" s="5" customFormat="1" ht="17.25" hidden="1">
      <c r="B96" s="385" t="s">
        <v>2</v>
      </c>
      <c r="C96" s="215" t="str">
        <f>+'Ekamut-caxs'!D79</f>
        <v>Ա․Սալոյան</v>
      </c>
      <c r="D96" s="215"/>
      <c r="E96" s="81"/>
      <c r="F96" s="28"/>
      <c r="G96" s="28"/>
    </row>
    <row r="97" spans="1:7" s="2" customFormat="1" ht="17.25" hidden="1">
      <c r="A97" s="5"/>
      <c r="B97" s="29" t="s">
        <v>4</v>
      </c>
      <c r="C97" s="447"/>
      <c r="D97" s="386"/>
      <c r="E97" s="364"/>
      <c r="F97" s="43"/>
      <c r="G97" s="43"/>
    </row>
    <row r="98" spans="1:7" s="2" customFormat="1" ht="17.25" hidden="1">
      <c r="B98" s="387" t="s">
        <v>6</v>
      </c>
      <c r="C98" s="215" t="str">
        <f>+'Ekamut-caxs'!D81</f>
        <v>Ա․Պետրոսյան</v>
      </c>
      <c r="D98" s="215"/>
      <c r="E98" s="41"/>
      <c r="F98" s="43"/>
      <c r="G98" s="43"/>
    </row>
    <row r="99" spans="1:7" s="2" customFormat="1" ht="12" hidden="1" customHeight="1">
      <c r="B99" s="375"/>
      <c r="C99" s="447"/>
      <c r="D99" s="386"/>
      <c r="E99" s="364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29" customFormat="1" ht="17.25">
      <c r="B101" s="388" t="s">
        <v>199</v>
      </c>
      <c r="D101" s="230" t="s">
        <v>212</v>
      </c>
    </row>
    <row r="102" spans="1:7" ht="9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114300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0" zoomScaleSheetLayoutView="100" workbookViewId="0">
      <selection activeCell="D59" sqref="D59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հ.30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285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21" t="s">
        <v>133</v>
      </c>
      <c r="C6" s="172">
        <f>SUM(C7:C8,C11,C14:C17,C20:C21)</f>
        <v>63308.4</v>
      </c>
      <c r="D6" s="141">
        <f>SUM(D7:D8,D11,D14:D17,D20:D21)</f>
        <v>58158.600000000006</v>
      </c>
      <c r="E6" s="141">
        <f t="shared" ref="E6:E63" si="0">D6-C6</f>
        <v>-5149.7999999999956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>
        <v>57892.800000000003</v>
      </c>
      <c r="D7" s="135">
        <f>+'Ekamut-caxs'!D17</f>
        <v>53392.9</v>
      </c>
      <c r="E7" s="135">
        <f t="shared" si="0"/>
        <v>-4499.9000000000015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44.7</v>
      </c>
      <c r="D8" s="135">
        <f>SUM(D9:D10)</f>
        <v>44.7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44.7</v>
      </c>
      <c r="D9" s="125">
        <v>44.7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3" t="str">
        <f>+'Ekamut-caxs'!B25</f>
        <v xml:space="preserve">Վճարովի ծառայություններից </v>
      </c>
      <c r="C14" s="134">
        <v>2090</v>
      </c>
      <c r="D14" s="135">
        <f>+'Ekamut-caxs'!D25</f>
        <v>1595.4</v>
      </c>
      <c r="E14" s="135">
        <f t="shared" si="0"/>
        <v>-494.59999999999991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+'Ekamut-caxs'!B26</f>
        <v>Սպասարկման և կոմունալ համավճարներից</v>
      </c>
      <c r="C15" s="136">
        <v>1074.2</v>
      </c>
      <c r="D15" s="135">
        <v>929.9</v>
      </c>
      <c r="E15" s="135">
        <f t="shared" si="0"/>
        <v>-144.30000000000007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+'Ekamut-caxs'!B27</f>
        <v>Ֆինանսական օգնությունից (օգնիր մանկապարտեզիդ)</v>
      </c>
      <c r="C16" s="136"/>
      <c r="D16" s="135">
        <f>+'Ekamut-caxs'!D27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+'Ekamut-caxs'!B28</f>
        <v xml:space="preserve">Պայմանով ստացված ակտիվներից, այդ թվում՝  </v>
      </c>
      <c r="C17" s="136">
        <f>SUM(C18:C19)</f>
        <v>2194.9</v>
      </c>
      <c r="D17" s="137">
        <f>SUM(D18:D19)</f>
        <v>2194.9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8" t="str">
        <f>+'Ekamut-caxs'!B29</f>
        <v xml:space="preserve">ոչ ընթացիկ </v>
      </c>
      <c r="C18" s="125">
        <v>2194.9</v>
      </c>
      <c r="D18" s="126">
        <v>2194.9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8" t="str">
        <f>+'Ekamut-caxs'!B30</f>
        <v xml:space="preserve">ընթացիկ </v>
      </c>
      <c r="C19" s="125"/>
      <c r="D19" s="126">
        <f>+'Ekamut-caxs'!D30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+'Ekamut-caxs'!B31</f>
        <v>Բանկի տոկոսից</v>
      </c>
      <c r="C20" s="136"/>
      <c r="D20" s="134">
        <f>+'Ekamut-caxs'!D31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3" t="str">
        <f>+'Ekamut-caxs'!B33</f>
        <v>Այլ եկամուտներ</v>
      </c>
      <c r="C21" s="136">
        <v>11.8</v>
      </c>
      <c r="D21" s="134">
        <v>0.8</v>
      </c>
      <c r="E21" s="134">
        <f>D21-C21</f>
        <v>-11</v>
      </c>
      <c r="F21" s="134"/>
      <c r="G21" s="31" t="s">
        <v>302</v>
      </c>
    </row>
    <row r="22" spans="1:18" s="13" customFormat="1" ht="17.25">
      <c r="A22" s="35" t="s">
        <v>10</v>
      </c>
      <c r="B22" s="421" t="s">
        <v>134</v>
      </c>
      <c r="C22" s="418">
        <f>SUM(C23,C26:C32,C36:C59,C61:C62)</f>
        <v>63308.44999999999</v>
      </c>
      <c r="D22" s="142">
        <f>SUM(D23,D26:D32,D36:D59,D61:D62)</f>
        <v>58287.179999999993</v>
      </c>
      <c r="E22" s="141">
        <f t="shared" si="0"/>
        <v>-5021.2699999999968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+'Ekamut-caxs'!B37</f>
        <v>Աշխատավարձի գծով, որից՝</v>
      </c>
      <c r="C23" s="136">
        <v>44114.3</v>
      </c>
      <c r="D23" s="137">
        <f>+'Ekamut-caxs'!D37</f>
        <v>45912.2</v>
      </c>
      <c r="E23" s="135">
        <f t="shared" si="0"/>
        <v>1797.8999999999942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+'Ekamut-caxs'!B38</f>
        <v>վճարովի ծառայության գծով</v>
      </c>
      <c r="C24" s="125">
        <v>1608.2</v>
      </c>
      <c r="D24" s="138">
        <f>+'Ekamut-caxs'!D38</f>
        <v>1392.2</v>
      </c>
      <c r="E24" s="126">
        <f>D24-C24</f>
        <v>-216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+'Ekamut-caxs'!B39</f>
        <v>պարգևատրման գծով</v>
      </c>
      <c r="C25" s="125"/>
      <c r="D25" s="125">
        <f>+'Ekamut-caxs'!D39</f>
        <v>2904.8</v>
      </c>
      <c r="E25" s="127">
        <f>D25-C25</f>
        <v>2904.8</v>
      </c>
      <c r="F25" s="127"/>
    </row>
    <row r="26" spans="1:18" s="32" customFormat="1" ht="17.25">
      <c r="A26" s="34">
        <f>+A23+1</f>
        <v>2</v>
      </c>
      <c r="B26" s="173" t="str">
        <f>+'Ekamut-caxs'!B40</f>
        <v>Սննդի գծով</v>
      </c>
      <c r="C26" s="136">
        <v>8515.6</v>
      </c>
      <c r="D26" s="137">
        <f>+'Ekamut-caxs'!D40</f>
        <v>2819.8</v>
      </c>
      <c r="E26" s="135">
        <f t="shared" si="0"/>
        <v>-5695.8</v>
      </c>
      <c r="F26" s="2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+'Ekamut-caxs'!B41</f>
        <v>Ջեռուցման գծով</v>
      </c>
      <c r="C27" s="136">
        <v>1078.5</v>
      </c>
      <c r="D27" s="137">
        <f>+'Ekamut-caxs'!D41</f>
        <v>928.41180000000008</v>
      </c>
      <c r="E27" s="135">
        <f t="shared" si="0"/>
        <v>-150.08819999999992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+'Ekamut-caxs'!B42</f>
        <v>Էլեկտրաէներգիայի գծով</v>
      </c>
      <c r="C28" s="136">
        <v>987.6</v>
      </c>
      <c r="D28" s="137">
        <f>+'Ekamut-caxs'!D42</f>
        <v>858.13169999999991</v>
      </c>
      <c r="E28" s="135">
        <f t="shared" si="0"/>
        <v>-129.46830000000011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+'Ekamut-caxs'!B43</f>
        <v>Ջրմուղ-կոյուղու գծով</v>
      </c>
      <c r="C29" s="136">
        <v>303.39999999999998</v>
      </c>
      <c r="D29" s="137">
        <f>+'Ekamut-caxs'!D43</f>
        <v>254.5335</v>
      </c>
      <c r="E29" s="135">
        <f t="shared" si="0"/>
        <v>-48.866499999999974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+'Ekamut-caxs'!B44</f>
        <v>Աղբահանության գծով</v>
      </c>
      <c r="C30" s="136">
        <v>53.4</v>
      </c>
      <c r="D30" s="137">
        <v>42</v>
      </c>
      <c r="E30" s="135">
        <f t="shared" si="0"/>
        <v>-11.399999999999999</v>
      </c>
      <c r="F30" s="4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+'Ekamut-caxs'!B45</f>
        <v>Ախտաբանության գծով</v>
      </c>
      <c r="C31" s="136">
        <v>35</v>
      </c>
      <c r="D31" s="137">
        <v>35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+'Ekamut-caxs'!B46</f>
        <v>Կապի գծով, այդ թվում`</v>
      </c>
      <c r="C32" s="136">
        <f>SUM(C33:C35)</f>
        <v>177.6</v>
      </c>
      <c r="D32" s="137">
        <f>SUM(D33:D35)</f>
        <v>128.6</v>
      </c>
      <c r="E32" s="135">
        <f t="shared" si="0"/>
        <v>-49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+'Ekamut-caxs'!B47</f>
        <v>բաժանորդային վճար</v>
      </c>
      <c r="C33" s="125">
        <v>57.6</v>
      </c>
      <c r="D33" s="138">
        <f>+'Ekamut-caxs'!D47</f>
        <v>57.599999999999994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8" t="str">
        <f>+'Ekamut-caxs'!B48</f>
        <v>րոպեավճար</v>
      </c>
      <c r="C34" s="125"/>
      <c r="D34" s="138">
        <f>+'Ekamut-caxs'!D48</f>
        <v>5</v>
      </c>
      <c r="E34" s="126">
        <f t="shared" si="0"/>
        <v>5</v>
      </c>
      <c r="F34" s="125"/>
    </row>
    <row r="35" spans="1:18">
      <c r="A35" s="18">
        <f t="shared" si="3"/>
        <v>8.2999999999999989</v>
      </c>
      <c r="B35" s="398" t="str">
        <f>+'Ekamut-caxs'!B49</f>
        <v>ինտերնետ կապ</v>
      </c>
      <c r="C35" s="125">
        <v>120</v>
      </c>
      <c r="D35" s="138">
        <f>+'Ekamut-caxs'!D49</f>
        <v>66</v>
      </c>
      <c r="E35" s="126">
        <f t="shared" si="0"/>
        <v>-54</v>
      </c>
      <c r="F35" s="125"/>
    </row>
    <row r="36" spans="1:18" s="32" customFormat="1" ht="17.25">
      <c r="A36" s="34">
        <f>+A32+1</f>
        <v>9</v>
      </c>
      <c r="B36" s="173" t="str">
        <f>+'Ekamut-caxs'!B50</f>
        <v>Բանկային ծառայության գծով</v>
      </c>
      <c r="C36" s="136"/>
      <c r="D36" s="137">
        <f>+'Ekamut-caxs'!D50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+'Ekamut-caxs'!B51</f>
        <v>Տնտեսական ապրանքների գծով</v>
      </c>
      <c r="C37" s="136">
        <v>441</v>
      </c>
      <c r="D37" s="137"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3" t="str">
        <f>+'Ekamut-caxs'!B52</f>
        <v>Գրասենյակային ապրանքների գծով</v>
      </c>
      <c r="C38" s="136">
        <v>83.65</v>
      </c>
      <c r="D38" s="137">
        <v>83.68</v>
      </c>
      <c r="E38" s="135">
        <f t="shared" si="0"/>
        <v>3.0000000000001137E-2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+'Ekamut-caxs'!B53</f>
        <v>Փոքրարժեք կամ արագամաշ առարկաների գծով</v>
      </c>
      <c r="C39" s="136">
        <v>1000</v>
      </c>
      <c r="D39" s="137">
        <v>1000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+'Ekamut-caxs'!B54</f>
        <v>Ուսումնական նյութերի գծով</v>
      </c>
      <c r="C40" s="136">
        <v>320</v>
      </c>
      <c r="D40" s="137">
        <v>320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+'Ekamut-caxs'!B55</f>
        <v>Դեղորայքի գծով</v>
      </c>
      <c r="C41" s="136">
        <v>36</v>
      </c>
      <c r="D41" s="137">
        <v>36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+'Ekamut-caxs'!B56</f>
        <v>Բուժ.ծառայության գծով</v>
      </c>
      <c r="C42" s="136">
        <v>80</v>
      </c>
      <c r="D42" s="137">
        <v>80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+'Ekamut-caxs'!B57</f>
        <v>Ընթացիկ վերանորոգման գծով</v>
      </c>
      <c r="C43" s="134">
        <v>400</v>
      </c>
      <c r="D43" s="137">
        <v>400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+'Ekamut-caxs'!B58</f>
        <v>Ջեռուցման համակարգի սպասարկման գծով</v>
      </c>
      <c r="C44" s="134">
        <v>256.7</v>
      </c>
      <c r="D44" s="137">
        <f>+'Ekamut-caxs'!D58</f>
        <v>256.7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+'Ekamut-caxs'!B59</f>
        <v>Կաթսայատան սպասարկման գծով</v>
      </c>
      <c r="C45" s="134"/>
      <c r="D45" s="137">
        <f>+'Ekamut-caxs'!D59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+'Ekamut-caxs'!B60</f>
        <v>Սպասարկման և կոմունալ համավճարների գծով</v>
      </c>
      <c r="C46" s="134">
        <v>1074.2</v>
      </c>
      <c r="D46" s="137">
        <f>+'Ekamut-caxs'!D60</f>
        <v>929.923</v>
      </c>
      <c r="E46" s="135">
        <f>D46-C46</f>
        <v>-144.27700000000004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+'Ekamut-caxs'!B61</f>
        <v>Գնումների համակարգողի ծառայության գծով</v>
      </c>
      <c r="C47" s="136">
        <v>125</v>
      </c>
      <c r="D47" s="137"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3" t="str">
        <f>+'Ekamut-caxs'!B62</f>
        <v>Համակարգիչների տեխնիկական սպասարկման գծով</v>
      </c>
      <c r="C48" s="136">
        <v>290</v>
      </c>
      <c r="D48" s="137">
        <v>290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+'Ekamut-caxs'!B63</f>
        <v>Համակարգչային ծրագրի և կայքի սպասարկման գծով</v>
      </c>
      <c r="C49" s="134">
        <v>117</v>
      </c>
      <c r="D49" s="137"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+'Ekamut-caxs'!B64</f>
        <v>էլ․ստորագրության գծով</v>
      </c>
      <c r="C50" s="134">
        <v>6</v>
      </c>
      <c r="D50" s="137">
        <f>+'Ekamut-caxs'!D64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3" t="str">
        <f>+'Ekamut-caxs'!B65</f>
        <v>Հայտարարության գծով</v>
      </c>
      <c r="C51" s="134"/>
      <c r="D51" s="137">
        <f>+'Ekamut-caxs'!D65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3" t="str">
        <f>+'Ekamut-caxs'!B66</f>
        <v>Բաժանորդագրության գծով</v>
      </c>
      <c r="C52" s="134"/>
      <c r="D52" s="137">
        <f>+'Ekamut-caxs'!D66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+'Ekamut-caxs'!B67</f>
        <v>Վերապատրաստման գծով</v>
      </c>
      <c r="C53" s="134">
        <v>44.7</v>
      </c>
      <c r="D53" s="137">
        <v>25</v>
      </c>
      <c r="E53" s="135">
        <f t="shared" si="5"/>
        <v>-19.700000000000003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+'Ekamut-caxs'!B68</f>
        <v>Ծառերի էտման գծով</v>
      </c>
      <c r="C54" s="134">
        <v>450</v>
      </c>
      <c r="D54" s="137">
        <v>450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 t="s">
        <v>325</v>
      </c>
      <c r="C55" s="134">
        <v>100</v>
      </c>
      <c r="D55" s="136"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3" t="s">
        <v>326</v>
      </c>
      <c r="C56" s="134">
        <v>200</v>
      </c>
      <c r="D56" s="136">
        <v>200</v>
      </c>
      <c r="E56" s="134">
        <f t="shared" si="5"/>
        <v>0</v>
      </c>
      <c r="F56" s="134"/>
      <c r="G56" s="31" t="s">
        <v>318</v>
      </c>
    </row>
    <row r="57" spans="1:18" s="31" customFormat="1" ht="17.25">
      <c r="A57" s="34">
        <f t="shared" si="4"/>
        <v>30</v>
      </c>
      <c r="B57" s="173" t="str">
        <f>+'Ekamut-caxs'!B71</f>
        <v>Դուրսգրվող գույքի վերագնահատման գծով</v>
      </c>
      <c r="C57" s="134">
        <v>45</v>
      </c>
      <c r="D57" s="136">
        <f>+'Ekamut-caxs'!D71</f>
        <v>45</v>
      </c>
      <c r="E57" s="134">
        <f>D57-C57</f>
        <v>0</v>
      </c>
      <c r="F57" s="227"/>
    </row>
    <row r="58" spans="1:18" s="31" customFormat="1" ht="17.25">
      <c r="A58" s="34">
        <f t="shared" si="4"/>
        <v>31</v>
      </c>
      <c r="B58" s="173" t="str">
        <f>+'Ekamut-caxs'!B72</f>
        <v>Կրակմարիչների լիցքավորում</v>
      </c>
      <c r="C58" s="134">
        <v>35</v>
      </c>
      <c r="D58" s="136">
        <f>+'Ekamut-caxs'!D72</f>
        <v>35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3" t="str">
        <f>+'Ekamut-caxs'!B73</f>
        <v>Հիմնական միջոցների մաշվածության գծով, որից՝</v>
      </c>
      <c r="C59" s="134">
        <v>2368.1999999999998</v>
      </c>
      <c r="D59" s="137">
        <v>2368.1999999999998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8" t="str">
        <f>+'Ekamut-caxs'!B74</f>
        <v>պայմանով (անհատույց) ստացված</v>
      </c>
      <c r="C60" s="127">
        <v>2194.9</v>
      </c>
      <c r="D60" s="138">
        <v>2194</v>
      </c>
      <c r="E60" s="126">
        <f t="shared" si="5"/>
        <v>-0.90000000000009095</v>
      </c>
      <c r="F60" s="127"/>
      <c r="G60" s="77"/>
    </row>
    <row r="61" spans="1:18" s="32" customFormat="1" ht="17.25" hidden="1">
      <c r="A61" s="34">
        <f>+A59+1</f>
        <v>33</v>
      </c>
      <c r="B61" s="173" t="str">
        <f>+'Ekamut-caxs'!B75</f>
        <v xml:space="preserve">Չփոխհատուցվող հարկերի գծով </v>
      </c>
      <c r="C61" s="134"/>
      <c r="D61" s="137">
        <f>+'Ekamut-caxs'!D75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+'Ekamut-caxs'!B76</f>
        <v>Այլ ծախսերի գծով</v>
      </c>
      <c r="C62" s="134">
        <v>570.6</v>
      </c>
      <c r="D62" s="137">
        <f>+'Ekamut-caxs'!D76</f>
        <v>0</v>
      </c>
      <c r="E62" s="135">
        <f t="shared" si="5"/>
        <v>-570.6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2" t="s">
        <v>76</v>
      </c>
      <c r="C63" s="172">
        <f>C6-C22</f>
        <v>-4.9999999988358468E-2</v>
      </c>
      <c r="D63" s="141">
        <f>D6-D22</f>
        <v>-128.57999999998719</v>
      </c>
      <c r="E63" s="141">
        <f t="shared" si="0"/>
        <v>-128.52999999999884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2" t="s">
        <v>2</v>
      </c>
      <c r="C65" s="64"/>
      <c r="D65" s="463" t="str">
        <f>+'Ekamut-caxs'!D79</f>
        <v>Ա․Սալոյան</v>
      </c>
      <c r="E65" s="463"/>
      <c r="F65" s="63"/>
    </row>
    <row r="66" spans="1:6" s="10" customFormat="1" ht="9.75" customHeight="1">
      <c r="A66" s="58"/>
      <c r="B66" s="413"/>
      <c r="C66" s="87"/>
      <c r="D66" s="462" t="s">
        <v>5</v>
      </c>
      <c r="E66" s="462"/>
      <c r="F66" s="401"/>
    </row>
    <row r="67" spans="1:6" s="10" customFormat="1" ht="24.75" customHeight="1">
      <c r="A67" s="58"/>
      <c r="B67" s="412" t="s">
        <v>6</v>
      </c>
      <c r="C67" s="64"/>
      <c r="D67" s="463" t="str">
        <f>+'Ekamut-caxs'!D81</f>
        <v>Ա․Պետրոսյան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1"/>
    </row>
    <row r="69" spans="1:6" s="10" customFormat="1">
      <c r="A69" s="58"/>
      <c r="B69" s="41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D59" sqref="D59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հ.30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286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0" t="s">
        <v>31</v>
      </c>
      <c r="C6" s="419">
        <v>6504.1</v>
      </c>
      <c r="D6" s="128">
        <f>+C6</f>
        <v>6504.1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0" t="s">
        <v>78</v>
      </c>
      <c r="C7" s="128">
        <f>SUM(C8:C9,C12,C16:C21)</f>
        <v>62206.799999999996</v>
      </c>
      <c r="D7" s="133">
        <f>SUM(D8:D9,D12,D16:D21)</f>
        <v>57606.143000000004</v>
      </c>
      <c r="E7" s="133">
        <f>D7-C7</f>
        <v>-4600.656999999992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1">
        <v>57892.800000000003</v>
      </c>
      <c r="D8" s="132">
        <f>+'Dramakan hosqer'!C21</f>
        <v>53392.9</v>
      </c>
      <c r="E8" s="132">
        <f>D8-C8</f>
        <v>-4499.9000000000015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1">
        <f>SUM(C10:C11)</f>
        <v>44.7</v>
      </c>
      <c r="D9" s="132">
        <f>SUM(D10:D11)</f>
        <v>32.82</v>
      </c>
      <c r="E9" s="132">
        <f t="shared" ref="E9:E16" si="1">D9-C9</f>
        <v>-11.880000000000003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44.7</v>
      </c>
      <c r="D10" s="354">
        <f>+'Dramakan hosqer'!C23</f>
        <v>32.82</v>
      </c>
      <c r="E10" s="355">
        <f t="shared" si="1"/>
        <v>-11.880000000000003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1">
        <f>SUM(C13:C15)</f>
        <v>900</v>
      </c>
      <c r="D12" s="132">
        <f>SUM(D13:D15)</f>
        <v>1430</v>
      </c>
      <c r="E12" s="132">
        <f t="shared" si="1"/>
        <v>530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hidden="1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0</v>
      </c>
      <c r="E13" s="355">
        <f t="shared" si="1"/>
        <v>0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hidden="1" customHeight="1">
      <c r="A14" s="351">
        <f>+A13+0.1</f>
        <v>3.2</v>
      </c>
      <c r="B14" s="352" t="str">
        <f>+'Dramakan hosqer'!B27</f>
        <v>զինծառայողների երեխաների գծով</v>
      </c>
      <c r="C14" s="353"/>
      <c r="D14" s="354">
        <f>+'Dramakan hosqer'!C27</f>
        <v>0</v>
      </c>
      <c r="E14" s="355">
        <f t="shared" si="1"/>
        <v>0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900</v>
      </c>
      <c r="D15" s="354">
        <f>+'Dramakan hosqer'!C28</f>
        <v>1430</v>
      </c>
      <c r="E15" s="355">
        <f t="shared" si="1"/>
        <v>530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1">
        <v>2090</v>
      </c>
      <c r="D16" s="132">
        <f>+'Dramakan hosqer'!C29</f>
        <v>1595.4</v>
      </c>
      <c r="E16" s="132">
        <f t="shared" si="1"/>
        <v>-494.59999999999991</v>
      </c>
      <c r="F16" s="433" t="s">
        <v>331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1">
        <v>1074.2</v>
      </c>
      <c r="D17" s="132">
        <f>+'Dramakan hosqer'!C30</f>
        <v>929.923</v>
      </c>
      <c r="E17" s="132">
        <f t="shared" si="0"/>
        <v>-144.27700000000004</v>
      </c>
      <c r="F17" s="433" t="s">
        <v>330</v>
      </c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31">
        <v>205.1</v>
      </c>
      <c r="D19" s="132">
        <f>+'Dramakan hosqer'!C32</f>
        <v>225.1</v>
      </c>
      <c r="E19" s="132">
        <f t="shared" si="0"/>
        <v>20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1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1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301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0" t="s">
        <v>79</v>
      </c>
      <c r="C22" s="128">
        <f>+C23+C66+C78</f>
        <v>62512.819999999985</v>
      </c>
      <c r="D22" s="133">
        <f>+D23+D66+D78</f>
        <v>62655</v>
      </c>
      <c r="E22" s="133">
        <f t="shared" si="0"/>
        <v>142.18000000001484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0" t="s">
        <v>56</v>
      </c>
      <c r="C23" s="128">
        <f>SUM(C24,C27:C33,C37:C60,C64:C65)</f>
        <v>61612.819999999985</v>
      </c>
      <c r="D23" s="133">
        <f>SUM(D24,D27:D33,D37:D60,D64:D65)</f>
        <v>57552</v>
      </c>
      <c r="E23" s="133">
        <f t="shared" si="0"/>
        <v>-4060.8199999999852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1">
        <v>44114.3</v>
      </c>
      <c r="D24" s="132">
        <f>+'Dramakan hosqer'!C37</f>
        <v>45912.2</v>
      </c>
      <c r="E24" s="132">
        <f t="shared" si="0"/>
        <v>1797.8999999999942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/>
      <c r="D25" s="354">
        <f>+'Dramakan hosqer'!C38</f>
        <v>1392.2</v>
      </c>
      <c r="E25" s="355">
        <f t="shared" si="0"/>
        <v>1392.2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2904.8</v>
      </c>
      <c r="E26" s="355">
        <f t="shared" si="0"/>
        <v>2904.8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1">
        <v>8515.6</v>
      </c>
      <c r="D27" s="132">
        <f>+'Dramakan hosqer'!C40</f>
        <v>2819.8</v>
      </c>
      <c r="E27" s="132">
        <f t="shared" si="0"/>
        <v>-5695.8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1">
        <v>1078.45</v>
      </c>
      <c r="D28" s="132">
        <f>+'Dramakan hosqer'!C41</f>
        <v>928.41180000000008</v>
      </c>
      <c r="E28" s="132">
        <f t="shared" si="0"/>
        <v>-150.03819999999996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1">
        <v>987.6</v>
      </c>
      <c r="D29" s="132">
        <f>+'Dramakan hosqer'!C42</f>
        <v>858.13169999999991</v>
      </c>
      <c r="E29" s="132">
        <f t="shared" si="0"/>
        <v>-129.46830000000011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1">
        <v>291.60000000000002</v>
      </c>
      <c r="D30" s="132">
        <f>+'Dramakan hosqer'!C43</f>
        <v>253.73349999999999</v>
      </c>
      <c r="E30" s="132">
        <f t="shared" si="0"/>
        <v>-37.86650000000003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1">
        <v>53.4</v>
      </c>
      <c r="D31" s="132">
        <f>+'Dramakan hosqer'!C44</f>
        <v>42</v>
      </c>
      <c r="E31" s="132">
        <f t="shared" si="0"/>
        <v>-11.399999999999999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1">
        <v>35</v>
      </c>
      <c r="D32" s="132">
        <f>+'Dramakan hosqer'!C45</f>
        <v>35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1">
        <f>SUM(C34:C36)</f>
        <v>177.6</v>
      </c>
      <c r="D33" s="132">
        <f>SUM(D34:D36)</f>
        <v>128.6</v>
      </c>
      <c r="E33" s="132">
        <f t="shared" si="0"/>
        <v>-49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57.599999999999994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/>
      <c r="D35" s="354">
        <f>+'Dramakan hosqer'!C48</f>
        <v>5</v>
      </c>
      <c r="E35" s="355">
        <f t="shared" si="0"/>
        <v>5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120</v>
      </c>
      <c r="D36" s="354">
        <f>+'Dramakan hosqer'!C49</f>
        <v>66</v>
      </c>
      <c r="E36" s="355">
        <f t="shared" si="0"/>
        <v>-54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1">
        <v>83.67</v>
      </c>
      <c r="D39" s="132">
        <f>+'Dramakan hosqer'!C52</f>
        <v>83.7</v>
      </c>
      <c r="E39" s="132">
        <f t="shared" si="0"/>
        <v>3.0000000000001137E-2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1">
        <v>1000</v>
      </c>
      <c r="D40" s="132">
        <f>+'Dramakan hosqer'!C53</f>
        <v>1000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1">
        <v>320</v>
      </c>
      <c r="D41" s="132">
        <f>+'Dramakan hosqer'!C54</f>
        <v>320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1">
        <v>36</v>
      </c>
      <c r="D42" s="132">
        <f>+'Dramakan hosqer'!C55</f>
        <v>36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1">
        <v>80</v>
      </c>
      <c r="D43" s="132">
        <f>+'Dramakan hosqer'!C56</f>
        <v>80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1">
        <v>400</v>
      </c>
      <c r="D44" s="132">
        <f>+'Dramakan hosqer'!C57</f>
        <v>400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1">
        <v>256.7</v>
      </c>
      <c r="D45" s="132">
        <f>+'Dramakan hosqer'!C58</f>
        <v>256.7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1">
        <v>1074.2</v>
      </c>
      <c r="D47" s="132">
        <f>+'Dramakan hosqer'!C60</f>
        <v>929.923</v>
      </c>
      <c r="E47" s="132">
        <f t="shared" si="0"/>
        <v>-144.27700000000004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1">
        <v>290</v>
      </c>
      <c r="D49" s="132">
        <f>+'Dramakan hosqer'!C62</f>
        <v>290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1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1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1">
        <v>44.7</v>
      </c>
      <c r="D54" s="132">
        <f>+'Dramakan hosqer'!C67</f>
        <v>57.8</v>
      </c>
      <c r="E54" s="132">
        <f t="shared" si="0"/>
        <v>13.099999999999994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1">
        <v>450</v>
      </c>
      <c r="D55" s="132">
        <f>+'Dramakan hosqer'!C68</f>
        <v>450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1" t="s">
        <v>325</v>
      </c>
      <c r="C56" s="131">
        <v>100</v>
      </c>
      <c r="D56" s="131">
        <f>+'Dramakan hosqer'!C69</f>
        <v>200</v>
      </c>
      <c r="E56" s="131">
        <f t="shared" si="0"/>
        <v>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1" t="s">
        <v>327</v>
      </c>
      <c r="C57" s="131">
        <v>200</v>
      </c>
      <c r="D57" s="131">
        <f>+'Dramakan hosqer'!C70</f>
        <v>100</v>
      </c>
      <c r="E57" s="131">
        <f t="shared" si="0"/>
        <v>-100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1" t="str">
        <f>+'Dramakan hosqer'!B71</f>
        <v>Դուրսգրվող գույքի վերագնահատման գծով</v>
      </c>
      <c r="C58" s="131">
        <v>45</v>
      </c>
      <c r="D58" s="132">
        <f>+'Dramakan hosqer'!C71</f>
        <v>45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1" t="str">
        <f>+'Dramakan hosqer'!B72</f>
        <v>Կրակմարիչների լիցքավորում</v>
      </c>
      <c r="C59" s="131">
        <v>35</v>
      </c>
      <c r="D59" s="132">
        <f>+'Dramakan hosqer'!C72</f>
        <v>35</v>
      </c>
      <c r="E59" s="132">
        <f>D59-C59</f>
        <v>0</v>
      </c>
      <c r="F59" s="131"/>
      <c r="G59" s="52" t="s">
        <v>265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21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32.1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1" t="str">
        <f>+'Dramakan hosqer'!B77</f>
        <v>Կրեդիտորական պարտքի մարման գծով</v>
      </c>
      <c r="C64" s="131">
        <v>1255</v>
      </c>
      <c r="D64" s="132">
        <f>+'Dramakan hosqer'!C77</f>
        <v>1601.0000000000005</v>
      </c>
      <c r="E64" s="132">
        <f t="shared" si="0"/>
        <v>346.00000000000045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1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0" t="s">
        <v>57</v>
      </c>
      <c r="C66" s="128">
        <f>+C67+C74</f>
        <v>900</v>
      </c>
      <c r="D66" s="133">
        <f>+D67+D74</f>
        <v>1430</v>
      </c>
      <c r="E66" s="133">
        <f t="shared" si="0"/>
        <v>530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1">
        <f>SUM(C68:C73)</f>
        <v>900</v>
      </c>
      <c r="D67" s="132">
        <f>SUM(D68:D73)</f>
        <v>1430</v>
      </c>
      <c r="E67" s="132">
        <f t="shared" si="0"/>
        <v>530</v>
      </c>
      <c r="F67" s="434" t="s">
        <v>333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27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/>
      <c r="D68" s="354">
        <v>300</v>
      </c>
      <c r="E68" s="355">
        <f t="shared" ref="E68:E81" si="7">D68-C68</f>
        <v>300</v>
      </c>
      <c r="F68" s="436" t="s">
        <v>334</v>
      </c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hidden="1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>
        <f>+'Dramakan hosqer'!C82</f>
        <v>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29.25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900</v>
      </c>
      <c r="D70" s="354">
        <v>1130</v>
      </c>
      <c r="E70" s="355">
        <f t="shared" si="7"/>
        <v>230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0" t="s">
        <v>139</v>
      </c>
      <c r="C78" s="128">
        <f>SUM(C79:C80)</f>
        <v>0</v>
      </c>
      <c r="D78" s="133">
        <f>SUM(D79:D80)</f>
        <v>3673</v>
      </c>
      <c r="E78" s="133">
        <f t="shared" si="7"/>
        <v>3673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3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25.5">
      <c r="A80" s="38"/>
      <c r="B80" s="173" t="str">
        <f>+'Dramakan hosqer'!B93</f>
        <v>Սննդի գծով</v>
      </c>
      <c r="C80" s="131"/>
      <c r="D80" s="131">
        <f>+'Dramakan hosqer'!C93</f>
        <v>3673</v>
      </c>
      <c r="E80" s="131">
        <f>D80-C80</f>
        <v>3673</v>
      </c>
      <c r="F80" s="435" t="s">
        <v>329</v>
      </c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0" t="s">
        <v>38</v>
      </c>
      <c r="C81" s="128">
        <f>C6+C7-C22</f>
        <v>6198.080000000009</v>
      </c>
      <c r="D81" s="133">
        <f>D6+D7-D22</f>
        <v>1455.2430000000022</v>
      </c>
      <c r="E81" s="133">
        <f t="shared" si="7"/>
        <v>-4742.8370000000068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5" t="s">
        <v>2</v>
      </c>
      <c r="C83" s="87"/>
      <c r="D83" s="466" t="str">
        <f>+'Ekamut-caxs'!D79</f>
        <v>Ա․Սալոյան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5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6" t="s">
        <v>6</v>
      </c>
      <c r="C85" s="87"/>
      <c r="D85" s="463" t="str">
        <f>+'Ekamut-caxs'!D81</f>
        <v>Ա․Պետրոսյան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59" sqref="D5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հ.30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287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92.9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66.3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26.6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225.1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>
        <v>20</v>
      </c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>
        <v>205.1</v>
      </c>
      <c r="E33" s="107"/>
    </row>
    <row r="34" spans="1:22" s="84" customFormat="1" ht="17.25">
      <c r="A34" s="33"/>
      <c r="B34" s="108" t="s">
        <v>68</v>
      </c>
      <c r="C34" s="109"/>
      <c r="D34" s="110">
        <f>D8+D30</f>
        <v>318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189.6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128.1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46.3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0.3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10.7</v>
      </c>
      <c r="E41" s="21"/>
    </row>
    <row r="42" spans="1:22" ht="27">
      <c r="A42" s="99">
        <v>1.7</v>
      </c>
      <c r="B42" s="101"/>
      <c r="C42" s="99" t="s">
        <v>180</v>
      </c>
      <c r="D42" s="21">
        <v>21.5</v>
      </c>
      <c r="E42" s="21"/>
    </row>
    <row r="43" spans="1:22">
      <c r="A43" s="99">
        <v>1.8</v>
      </c>
      <c r="B43" s="101"/>
      <c r="C43" s="103" t="s">
        <v>179</v>
      </c>
      <c r="D43" s="21">
        <v>662.5</v>
      </c>
      <c r="E43" s="21"/>
    </row>
    <row r="44" spans="1:22">
      <c r="A44" s="99">
        <v>1.9</v>
      </c>
      <c r="B44" s="101"/>
      <c r="C44" s="103" t="s">
        <v>323</v>
      </c>
      <c r="D44" s="21">
        <v>27.7</v>
      </c>
      <c r="E44" s="21"/>
    </row>
    <row r="45" spans="1:22">
      <c r="A45" s="104">
        <v>2</v>
      </c>
      <c r="B45" s="101"/>
      <c r="C45" s="103" t="s">
        <v>324</v>
      </c>
      <c r="D45" s="21">
        <v>18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3483.4</v>
      </c>
      <c r="E54" s="21"/>
      <c r="F54" s="144">
        <f>SUM(D36:D53)</f>
        <v>1104.7</v>
      </c>
      <c r="G54" s="144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2987.1</v>
      </c>
      <c r="E55" s="21"/>
    </row>
    <row r="56" spans="1:22" ht="27">
      <c r="A56" s="99">
        <v>1.2</v>
      </c>
      <c r="B56" s="112"/>
      <c r="C56" s="99" t="s">
        <v>168</v>
      </c>
      <c r="D56" s="21">
        <v>210.3</v>
      </c>
      <c r="E56" s="99"/>
    </row>
    <row r="57" spans="1:22" ht="40.5">
      <c r="A57" s="99">
        <v>1.3</v>
      </c>
      <c r="B57" s="101" t="s">
        <v>164</v>
      </c>
      <c r="C57" s="99" t="s">
        <v>332</v>
      </c>
      <c r="D57" s="21">
        <v>286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4588.1000000000004</v>
      </c>
      <c r="E59" s="116"/>
      <c r="F59" s="300">
        <f>+D59-D55</f>
        <v>1601.0000000000005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288</v>
      </c>
      <c r="C62" s="115"/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69" t="str">
        <f>+'Ekamut-caxs'!D79</f>
        <v>Ա․Սալոյան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69" t="str">
        <f>+'Ekamut-caxs'!D81</f>
        <v>Ա․Պետրոսյան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D59" sqref="D59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4" customFormat="1" ht="21.75" customHeight="1">
      <c r="A2" s="482" t="str">
        <f>+'Ekamut-caxs'!A13</f>
        <v xml:space="preserve">«Երևանի հ.30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4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8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0" customFormat="1" ht="51" customHeight="1">
      <c r="A6" s="479"/>
      <c r="B6" s="479"/>
      <c r="C6" s="239" t="s">
        <v>223</v>
      </c>
      <c r="D6" s="239" t="s">
        <v>210</v>
      </c>
      <c r="E6" s="239" t="s">
        <v>297</v>
      </c>
      <c r="F6" s="239" t="s">
        <v>298</v>
      </c>
      <c r="G6" s="239" t="s">
        <v>224</v>
      </c>
      <c r="H6" s="239" t="s">
        <v>210</v>
      </c>
      <c r="I6" s="239" t="s">
        <v>299</v>
      </c>
      <c r="J6" s="239" t="s">
        <v>298</v>
      </c>
      <c r="K6" s="239" t="s">
        <v>223</v>
      </c>
      <c r="L6" s="239" t="s">
        <v>297</v>
      </c>
      <c r="M6" s="239" t="s">
        <v>298</v>
      </c>
    </row>
    <row r="7" spans="1:13" ht="19.5" customHeight="1">
      <c r="A7" s="241">
        <v>1</v>
      </c>
      <c r="B7" s="242" t="s">
        <v>95</v>
      </c>
      <c r="C7" s="243">
        <v>2431</v>
      </c>
      <c r="D7" s="244">
        <f>IF((C7&lt;10000), C7*143.7, C7*107.1)</f>
        <v>349334.69999999995</v>
      </c>
      <c r="E7" s="243">
        <v>2495</v>
      </c>
      <c r="F7" s="244">
        <f>IF((E7&lt;10000), E7*143.7, E7*107.1)</f>
        <v>358531.5</v>
      </c>
      <c r="G7" s="243">
        <v>2300</v>
      </c>
      <c r="H7" s="244">
        <v>120404</v>
      </c>
      <c r="I7" s="243">
        <v>2040</v>
      </c>
      <c r="J7" s="244">
        <v>106699.2</v>
      </c>
      <c r="K7" s="243">
        <v>135</v>
      </c>
      <c r="L7" s="243">
        <v>142</v>
      </c>
      <c r="M7" s="244">
        <f t="shared" ref="M7:M18" si="0">+L7*200.47</f>
        <v>28466.74</v>
      </c>
    </row>
    <row r="8" spans="1:13" ht="19.5" customHeight="1">
      <c r="A8" s="241">
        <v>2</v>
      </c>
      <c r="B8" s="242" t="s">
        <v>96</v>
      </c>
      <c r="C8" s="243">
        <v>2185</v>
      </c>
      <c r="D8" s="244">
        <f t="shared" ref="D8:D11" si="1">IF((C8&lt;10000), C8*143.7, C8*107.1)</f>
        <v>313984.5</v>
      </c>
      <c r="E8" s="243">
        <v>2075</v>
      </c>
      <c r="F8" s="244">
        <f t="shared" ref="F8:F18" si="2">IF((E8&lt;10000), E8*143.7, E8*107.1)</f>
        <v>298177.5</v>
      </c>
      <c r="G8" s="243">
        <v>2560</v>
      </c>
      <c r="H8" s="244">
        <v>134308.79999999999</v>
      </c>
      <c r="I8" s="243">
        <v>2280</v>
      </c>
      <c r="J8" s="244">
        <v>119734.39999999999</v>
      </c>
      <c r="K8" s="243">
        <v>84</v>
      </c>
      <c r="L8" s="243">
        <v>107</v>
      </c>
      <c r="M8" s="244">
        <f t="shared" si="0"/>
        <v>21450.29</v>
      </c>
    </row>
    <row r="9" spans="1:13" ht="19.5" customHeight="1">
      <c r="A9" s="241">
        <v>3</v>
      </c>
      <c r="B9" s="242" t="s">
        <v>97</v>
      </c>
      <c r="C9" s="243">
        <v>2143</v>
      </c>
      <c r="D9" s="244">
        <f t="shared" si="1"/>
        <v>307949.09999999998</v>
      </c>
      <c r="E9" s="243">
        <v>592</v>
      </c>
      <c r="F9" s="244">
        <f t="shared" si="2"/>
        <v>85070.399999999994</v>
      </c>
      <c r="G9" s="243">
        <v>2760</v>
      </c>
      <c r="H9" s="244">
        <v>144804.79999999999</v>
      </c>
      <c r="I9" s="243">
        <v>2360</v>
      </c>
      <c r="J9" s="244">
        <v>124812.8</v>
      </c>
      <c r="K9" s="243">
        <v>116</v>
      </c>
      <c r="L9" s="243">
        <v>171</v>
      </c>
      <c r="M9" s="244">
        <f t="shared" si="0"/>
        <v>34280.370000000003</v>
      </c>
    </row>
    <row r="10" spans="1:13" ht="19.5" customHeight="1">
      <c r="A10" s="241">
        <v>4</v>
      </c>
      <c r="B10" s="242" t="s">
        <v>98</v>
      </c>
      <c r="C10" s="243">
        <v>1</v>
      </c>
      <c r="D10" s="244">
        <f t="shared" si="1"/>
        <v>143.69999999999999</v>
      </c>
      <c r="E10" s="244"/>
      <c r="F10" s="244">
        <f t="shared" si="2"/>
        <v>0</v>
      </c>
      <c r="G10" s="243">
        <v>2200</v>
      </c>
      <c r="H10" s="244">
        <v>116456</v>
      </c>
      <c r="I10" s="243">
        <v>1860</v>
      </c>
      <c r="J10" s="244">
        <v>98272.8</v>
      </c>
      <c r="K10" s="243">
        <v>307</v>
      </c>
      <c r="L10" s="243">
        <v>168</v>
      </c>
      <c r="M10" s="244">
        <f t="shared" si="0"/>
        <v>33678.959999999999</v>
      </c>
    </row>
    <row r="11" spans="1:13" ht="19.5" customHeight="1">
      <c r="A11" s="241">
        <v>5</v>
      </c>
      <c r="B11" s="242" t="s">
        <v>99</v>
      </c>
      <c r="C11" s="243">
        <v>1</v>
      </c>
      <c r="D11" s="244">
        <f t="shared" si="1"/>
        <v>143.69999999999999</v>
      </c>
      <c r="E11" s="244"/>
      <c r="F11" s="244">
        <f t="shared" si="2"/>
        <v>0</v>
      </c>
      <c r="G11" s="243">
        <v>2320</v>
      </c>
      <c r="H11" s="244">
        <v>122873.60000000001</v>
      </c>
      <c r="I11" s="243">
        <v>1760</v>
      </c>
      <c r="J11" s="244">
        <v>92924.800000000003</v>
      </c>
      <c r="K11" s="243">
        <v>40</v>
      </c>
      <c r="L11" s="243">
        <v>184</v>
      </c>
      <c r="M11" s="244">
        <f t="shared" si="0"/>
        <v>36886.480000000003</v>
      </c>
    </row>
    <row r="12" spans="1:13" ht="19.5" customHeight="1">
      <c r="A12" s="241">
        <v>6</v>
      </c>
      <c r="B12" s="242" t="s">
        <v>100</v>
      </c>
      <c r="C12" s="246"/>
      <c r="D12" s="246"/>
      <c r="E12" s="244"/>
      <c r="F12" s="244">
        <f t="shared" si="2"/>
        <v>0</v>
      </c>
      <c r="G12" s="243">
        <v>1800</v>
      </c>
      <c r="H12" s="244">
        <v>95064</v>
      </c>
      <c r="I12" s="243">
        <v>1620</v>
      </c>
      <c r="J12" s="244">
        <v>85437.6</v>
      </c>
      <c r="K12" s="243">
        <v>153</v>
      </c>
      <c r="L12" s="243">
        <v>176</v>
      </c>
      <c r="M12" s="244">
        <f t="shared" si="0"/>
        <v>35282.720000000001</v>
      </c>
    </row>
    <row r="13" spans="1:13" ht="19.5" customHeight="1">
      <c r="A13" s="241">
        <v>7</v>
      </c>
      <c r="B13" s="242" t="s">
        <v>101</v>
      </c>
      <c r="C13" s="246"/>
      <c r="D13" s="246"/>
      <c r="E13" s="244"/>
      <c r="F13" s="244">
        <f t="shared" si="2"/>
        <v>0</v>
      </c>
      <c r="G13" s="243">
        <v>1940</v>
      </c>
      <c r="H13" s="244">
        <v>102551.2</v>
      </c>
      <c r="I13" s="243">
        <v>1660</v>
      </c>
      <c r="J13" s="244">
        <v>87376.8</v>
      </c>
      <c r="K13" s="243">
        <v>236</v>
      </c>
      <c r="L13" s="243">
        <v>135</v>
      </c>
      <c r="M13" s="244">
        <f>+L13*200.47</f>
        <v>27063.45</v>
      </c>
    </row>
    <row r="14" spans="1:13" ht="19.5" customHeight="1">
      <c r="A14" s="241">
        <v>8</v>
      </c>
      <c r="B14" s="247" t="s">
        <v>102</v>
      </c>
      <c r="C14" s="246"/>
      <c r="D14" s="246"/>
      <c r="E14" s="244"/>
      <c r="F14" s="244">
        <f t="shared" si="2"/>
        <v>0</v>
      </c>
      <c r="G14" s="243">
        <v>1940</v>
      </c>
      <c r="H14" s="244">
        <v>102351.2</v>
      </c>
      <c r="I14" s="243">
        <v>1580</v>
      </c>
      <c r="J14" s="244">
        <v>83098.399999999994</v>
      </c>
      <c r="K14" s="243">
        <v>211</v>
      </c>
      <c r="L14" s="243">
        <v>110</v>
      </c>
      <c r="M14" s="244">
        <f t="shared" si="0"/>
        <v>22051.7</v>
      </c>
    </row>
    <row r="15" spans="1:13" ht="19.5" customHeight="1">
      <c r="A15" s="241">
        <v>9</v>
      </c>
      <c r="B15" s="247" t="s">
        <v>103</v>
      </c>
      <c r="C15" s="246"/>
      <c r="D15" s="246"/>
      <c r="E15" s="244"/>
      <c r="F15" s="244">
        <f t="shared" si="2"/>
        <v>0</v>
      </c>
      <c r="G15" s="243">
        <v>1980</v>
      </c>
      <c r="H15" s="244">
        <v>104890.4</v>
      </c>
      <c r="I15" s="243">
        <v>1900</v>
      </c>
      <c r="J15" s="244">
        <v>99212</v>
      </c>
      <c r="K15" s="243">
        <v>214</v>
      </c>
      <c r="L15" s="243">
        <v>165</v>
      </c>
      <c r="M15" s="244">
        <f t="shared" si="0"/>
        <v>33077.550000000003</v>
      </c>
    </row>
    <row r="16" spans="1:13" ht="19.5" customHeight="1">
      <c r="A16" s="241">
        <v>10</v>
      </c>
      <c r="B16" s="247" t="s">
        <v>104</v>
      </c>
      <c r="C16" s="245">
        <v>232</v>
      </c>
      <c r="D16" s="246">
        <v>33338.400000000001</v>
      </c>
      <c r="E16" s="244"/>
      <c r="F16" s="244">
        <f t="shared" si="2"/>
        <v>0</v>
      </c>
      <c r="G16" s="243">
        <v>2260</v>
      </c>
      <c r="H16" s="244">
        <v>119464.8</v>
      </c>
      <c r="I16" s="243">
        <v>1860</v>
      </c>
      <c r="J16" s="244">
        <v>98072.8</v>
      </c>
      <c r="K16" s="243">
        <v>235</v>
      </c>
      <c r="L16" s="243">
        <v>124</v>
      </c>
      <c r="M16" s="244">
        <f t="shared" si="0"/>
        <v>24858.28</v>
      </c>
    </row>
    <row r="17" spans="1:13" ht="19.5" customHeight="1">
      <c r="A17" s="241">
        <v>11</v>
      </c>
      <c r="B17" s="247" t="s">
        <v>105</v>
      </c>
      <c r="C17" s="245">
        <v>1496</v>
      </c>
      <c r="D17" s="246">
        <v>214975.2</v>
      </c>
      <c r="E17" s="244">
        <f>+C7</f>
        <v>2431</v>
      </c>
      <c r="F17" s="244">
        <f t="shared" si="2"/>
        <v>349334.69999999995</v>
      </c>
      <c r="G17" s="243">
        <v>2640</v>
      </c>
      <c r="H17" s="244">
        <v>138587.20000000001</v>
      </c>
      <c r="I17" s="243">
        <f>+G7</f>
        <v>2300</v>
      </c>
      <c r="J17" s="244">
        <f t="shared" ref="J17:J18" si="3">+I17*53.48</f>
        <v>123004</v>
      </c>
      <c r="K17" s="243">
        <v>148</v>
      </c>
      <c r="L17" s="243">
        <f>+K7</f>
        <v>135</v>
      </c>
      <c r="M17" s="244">
        <f t="shared" si="0"/>
        <v>27063.45</v>
      </c>
    </row>
    <row r="18" spans="1:13" ht="19.5" customHeight="1">
      <c r="A18" s="241">
        <v>12</v>
      </c>
      <c r="B18" s="247" t="s">
        <v>106</v>
      </c>
      <c r="C18" s="245">
        <v>1811</v>
      </c>
      <c r="D18" s="246">
        <v>260240.7</v>
      </c>
      <c r="E18" s="244">
        <f>+C18</f>
        <v>1811</v>
      </c>
      <c r="F18" s="244">
        <f t="shared" si="2"/>
        <v>260240.69999999998</v>
      </c>
      <c r="G18" s="243">
        <v>2440</v>
      </c>
      <c r="H18" s="244">
        <v>128091.2</v>
      </c>
      <c r="I18" s="243">
        <f>+G18</f>
        <v>2440</v>
      </c>
      <c r="J18" s="244">
        <f t="shared" si="3"/>
        <v>130491.2</v>
      </c>
      <c r="K18" s="243">
        <v>231</v>
      </c>
      <c r="L18" s="243">
        <f>+K18</f>
        <v>231</v>
      </c>
      <c r="M18" s="244">
        <f t="shared" si="0"/>
        <v>46308.57</v>
      </c>
    </row>
    <row r="19" spans="1:13" ht="32.25" customHeight="1">
      <c r="A19" s="249"/>
      <c r="B19" s="237" t="s">
        <v>88</v>
      </c>
      <c r="C19" s="250">
        <f t="shared" ref="C19:K19" si="4">SUM(C7:C18)</f>
        <v>10300</v>
      </c>
      <c r="D19" s="251">
        <f t="shared" si="4"/>
        <v>1480109.9999999998</v>
      </c>
      <c r="E19" s="250">
        <f t="shared" si="4"/>
        <v>9404</v>
      </c>
      <c r="F19" s="251">
        <f>SUM(F7:F18)</f>
        <v>1351354.8</v>
      </c>
      <c r="G19" s="250">
        <f>SUM(G7:G18)</f>
        <v>27140</v>
      </c>
      <c r="H19" s="251">
        <f>SUM(H7:H18)</f>
        <v>1429847.1999999997</v>
      </c>
      <c r="I19" s="250">
        <f>SUM(I7:I18)</f>
        <v>23660</v>
      </c>
      <c r="J19" s="251">
        <f>SUM(J7:J18)</f>
        <v>1249136.8</v>
      </c>
      <c r="K19" s="250">
        <f t="shared" si="4"/>
        <v>2110</v>
      </c>
      <c r="L19" s="250">
        <f>SUM(L7:L18)</f>
        <v>1848</v>
      </c>
      <c r="M19" s="251">
        <f>SUM(M7:M18)</f>
        <v>370468.56000000006</v>
      </c>
    </row>
    <row r="20" spans="1:13" ht="21.75" customHeight="1">
      <c r="B20" s="252"/>
      <c r="C20" s="253"/>
      <c r="D20" s="254"/>
      <c r="E20" s="253"/>
      <c r="F20" s="254">
        <f>ROUND(F19/1000,1)</f>
        <v>1351.4</v>
      </c>
      <c r="G20" s="253"/>
      <c r="H20" s="254"/>
      <c r="I20" s="253"/>
      <c r="J20" s="254">
        <f>ROUND(J19/1000,1)</f>
        <v>1249.0999999999999</v>
      </c>
      <c r="K20" s="253"/>
      <c r="L20" s="253"/>
      <c r="M20" s="254">
        <f>ROUND(M19/1000,1)</f>
        <v>370.5</v>
      </c>
    </row>
    <row r="21" spans="1:13" ht="33.75" customHeight="1" thickBot="1">
      <c r="B21" s="486" t="s">
        <v>225</v>
      </c>
      <c r="C21" s="486"/>
      <c r="D21" s="486"/>
      <c r="E21" s="255"/>
      <c r="F21" s="256"/>
      <c r="H21" s="255"/>
      <c r="M21" s="254"/>
    </row>
    <row r="22" spans="1:13" s="234" customFormat="1" ht="49.5" customHeight="1">
      <c r="A22" s="257"/>
      <c r="B22" s="258" t="s">
        <v>136</v>
      </c>
      <c r="C22" s="259" t="s">
        <v>137</v>
      </c>
      <c r="D22" s="259" t="s">
        <v>226</v>
      </c>
      <c r="E22" s="259" t="s">
        <v>226</v>
      </c>
      <c r="F22" s="260" t="s">
        <v>226</v>
      </c>
      <c r="G22" s="259" t="s">
        <v>137</v>
      </c>
      <c r="H22" s="259" t="s">
        <v>226</v>
      </c>
      <c r="I22" s="259" t="s">
        <v>226</v>
      </c>
      <c r="J22" s="261" t="s">
        <v>226</v>
      </c>
      <c r="K22" s="259" t="s">
        <v>137</v>
      </c>
      <c r="L22" s="259" t="s">
        <v>226</v>
      </c>
      <c r="M22" s="262" t="s">
        <v>226</v>
      </c>
    </row>
    <row r="23" spans="1:13" ht="23.25" customHeight="1">
      <c r="A23" s="263">
        <v>1</v>
      </c>
      <c r="B23" s="264" t="s">
        <v>322</v>
      </c>
      <c r="C23" s="248">
        <v>31.3</v>
      </c>
      <c r="D23" s="248" t="s">
        <v>226</v>
      </c>
      <c r="E23" s="248" t="s">
        <v>226</v>
      </c>
      <c r="F23" s="265">
        <f>+F20*0.313</f>
        <v>422.98820000000001</v>
      </c>
      <c r="G23" s="266"/>
      <c r="H23" s="248" t="s">
        <v>226</v>
      </c>
      <c r="I23" s="248" t="s">
        <v>226</v>
      </c>
      <c r="J23" s="267">
        <f>+J20*0.313</f>
        <v>390.9683</v>
      </c>
      <c r="K23" s="266"/>
      <c r="L23" s="248" t="s">
        <v>226</v>
      </c>
      <c r="M23" s="268">
        <f>+M20*0.313</f>
        <v>115.9665</v>
      </c>
    </row>
    <row r="24" spans="1:13" ht="23.25" customHeight="1">
      <c r="A24" s="263">
        <v>2</v>
      </c>
      <c r="B24" s="264"/>
      <c r="C24" s="248"/>
      <c r="D24" s="248" t="s">
        <v>226</v>
      </c>
      <c r="E24" s="248" t="s">
        <v>226</v>
      </c>
      <c r="F24" s="265"/>
      <c r="G24" s="266"/>
      <c r="H24" s="248" t="s">
        <v>226</v>
      </c>
      <c r="I24" s="248" t="s">
        <v>226</v>
      </c>
      <c r="J24" s="267"/>
      <c r="K24" s="266"/>
      <c r="L24" s="248" t="s">
        <v>226</v>
      </c>
      <c r="M24" s="268"/>
    </row>
    <row r="25" spans="1:13" s="240" customFormat="1" ht="23.25" customHeight="1">
      <c r="A25" s="269">
        <v>3</v>
      </c>
      <c r="B25" s="270"/>
      <c r="C25" s="271"/>
      <c r="D25" s="271" t="s">
        <v>226</v>
      </c>
      <c r="E25" s="271" t="s">
        <v>226</v>
      </c>
      <c r="F25" s="272"/>
      <c r="G25" s="273"/>
      <c r="H25" s="271" t="s">
        <v>226</v>
      </c>
      <c r="I25" s="271" t="s">
        <v>226</v>
      </c>
      <c r="J25" s="272"/>
      <c r="K25" s="273"/>
      <c r="L25" s="271" t="s">
        <v>226</v>
      </c>
      <c r="M25" s="274"/>
    </row>
    <row r="26" spans="1:13" s="234" customFormat="1" ht="24" customHeight="1">
      <c r="A26" s="275"/>
      <c r="B26" s="276" t="s">
        <v>68</v>
      </c>
      <c r="C26" s="251" t="s">
        <v>226</v>
      </c>
      <c r="D26" s="251" t="s">
        <v>226</v>
      </c>
      <c r="E26" s="251" t="s">
        <v>226</v>
      </c>
      <c r="F26" s="277">
        <f>SUM(F23:F25)</f>
        <v>422.98820000000001</v>
      </c>
      <c r="G26" s="278" t="s">
        <v>226</v>
      </c>
      <c r="H26" s="251" t="s">
        <v>226</v>
      </c>
      <c r="I26" s="251" t="s">
        <v>226</v>
      </c>
      <c r="J26" s="277">
        <f>SUM(J23:J25)</f>
        <v>390.9683</v>
      </c>
      <c r="K26" s="278" t="s">
        <v>226</v>
      </c>
      <c r="L26" s="251" t="s">
        <v>226</v>
      </c>
      <c r="M26" s="279">
        <f>SUM(M23:M25)</f>
        <v>115.9665</v>
      </c>
    </row>
    <row r="27" spans="1:13" s="234" customFormat="1" ht="27" customHeight="1" thickBot="1">
      <c r="A27" s="280"/>
      <c r="B27" s="281" t="s">
        <v>227</v>
      </c>
      <c r="C27" s="282"/>
      <c r="D27" s="282" t="s">
        <v>226</v>
      </c>
      <c r="E27" s="282" t="s">
        <v>226</v>
      </c>
      <c r="F27" s="283">
        <f>+F20-F26</f>
        <v>928.41180000000008</v>
      </c>
      <c r="G27" s="284" t="s">
        <v>226</v>
      </c>
      <c r="H27" s="282" t="s">
        <v>226</v>
      </c>
      <c r="I27" s="282" t="s">
        <v>226</v>
      </c>
      <c r="J27" s="283">
        <f>J20-J26</f>
        <v>858.13169999999991</v>
      </c>
      <c r="K27" s="284" t="s">
        <v>226</v>
      </c>
      <c r="L27" s="282" t="s">
        <v>226</v>
      </c>
      <c r="M27" s="285">
        <f>M20-M26</f>
        <v>254.5335</v>
      </c>
    </row>
    <row r="28" spans="1:13" s="234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929.923</v>
      </c>
    </row>
    <row r="29" spans="1:13" s="234" customFormat="1" ht="20.25" customHeight="1">
      <c r="B29" s="286"/>
      <c r="F29" s="254"/>
      <c r="M29" s="254"/>
    </row>
    <row r="30" spans="1:13" s="252" customFormat="1" ht="25.5" customHeight="1">
      <c r="B30" s="235"/>
      <c r="C30" s="482" t="s">
        <v>2</v>
      </c>
      <c r="D30" s="482"/>
      <c r="E30" s="235"/>
      <c r="F30" s="235"/>
      <c r="G30" s="487"/>
      <c r="H30" s="487"/>
      <c r="I30" s="290"/>
      <c r="J30" s="484" t="str">
        <f>+'Ekamut-caxs'!D79</f>
        <v>Ա․Սալոյան</v>
      </c>
      <c r="K30" s="484"/>
      <c r="M30" s="256"/>
    </row>
    <row r="31" spans="1:13" s="234" customFormat="1">
      <c r="C31" s="291"/>
      <c r="D31" s="291"/>
      <c r="E31" s="292"/>
      <c r="F31" s="292"/>
      <c r="G31" s="485" t="s">
        <v>89</v>
      </c>
      <c r="H31" s="485"/>
      <c r="I31" s="293"/>
      <c r="J31" s="485" t="s">
        <v>107</v>
      </c>
      <c r="K31" s="485"/>
    </row>
    <row r="32" spans="1:13" s="252" customFormat="1" ht="23.25" customHeight="1">
      <c r="B32" s="235"/>
      <c r="C32" s="294" t="s">
        <v>6</v>
      </c>
      <c r="D32" s="294"/>
      <c r="E32" s="235"/>
      <c r="F32" s="235"/>
      <c r="G32" s="484"/>
      <c r="H32" s="484"/>
      <c r="I32" s="295"/>
      <c r="J32" s="484" t="str">
        <f>+'Ekamut-caxs'!D81</f>
        <v>Ա․Պետրոսյան</v>
      </c>
      <c r="K32" s="484"/>
    </row>
    <row r="33" spans="3:13" s="234" customFormat="1">
      <c r="C33" s="255"/>
      <c r="D33" s="255"/>
      <c r="G33" s="485" t="s">
        <v>89</v>
      </c>
      <c r="H33" s="485"/>
      <c r="I33" s="293"/>
      <c r="J33" s="485" t="s">
        <v>107</v>
      </c>
      <c r="K33" s="485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228</v>
      </c>
      <c r="I35" s="298" t="s">
        <v>110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200</v>
      </c>
      <c r="I36" s="481" t="s">
        <v>202</v>
      </c>
      <c r="J36" s="481"/>
      <c r="K36" s="299"/>
      <c r="L36" s="481" t="s">
        <v>229</v>
      </c>
      <c r="M36" s="481"/>
    </row>
    <row r="37" spans="3:13">
      <c r="C37" s="297"/>
      <c r="D37" s="297"/>
      <c r="E37" s="481" t="s">
        <v>201</v>
      </c>
      <c r="F37" s="481"/>
      <c r="I37" s="481"/>
      <c r="J37" s="481"/>
      <c r="K37" s="299"/>
      <c r="L37" s="481"/>
      <c r="M37" s="481"/>
    </row>
    <row r="38" spans="3:13">
      <c r="C38" s="297"/>
      <c r="D38" s="297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9" sqref="D5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հ.30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289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3"/>
      <c r="P3" s="183"/>
      <c r="Q3" s="183"/>
    </row>
    <row r="4" spans="1:17" ht="16.5">
      <c r="N4" s="195" t="s">
        <v>0</v>
      </c>
    </row>
    <row r="5" spans="1:17" ht="13.5" customHeight="1">
      <c r="A5" s="495" t="s">
        <v>140</v>
      </c>
      <c r="B5" s="495" t="s">
        <v>67</v>
      </c>
      <c r="C5" s="340"/>
      <c r="D5" s="496" t="s">
        <v>258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4" t="s">
        <v>290</v>
      </c>
      <c r="D6" s="174" t="s">
        <v>237</v>
      </c>
      <c r="E6" s="174" t="s">
        <v>238</v>
      </c>
      <c r="F6" s="174" t="s">
        <v>239</v>
      </c>
      <c r="G6" s="146" t="s">
        <v>240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3"/>
      <c r="M6" s="103" t="s">
        <v>257</v>
      </c>
      <c r="N6" s="494"/>
    </row>
    <row r="7" spans="1:17" ht="27.75" customHeight="1">
      <c r="A7" s="146">
        <v>1</v>
      </c>
      <c r="B7" s="175" t="s">
        <v>188</v>
      </c>
      <c r="C7" s="176">
        <f>+C11+B10</f>
        <v>35017.552000000003</v>
      </c>
      <c r="D7" s="176">
        <v>6305</v>
      </c>
      <c r="E7" s="176">
        <v>956.8</v>
      </c>
      <c r="F7" s="176">
        <f>IF(E7&gt;0,C16, 0)</f>
        <v>124</v>
      </c>
      <c r="G7" s="176">
        <v>124</v>
      </c>
      <c r="H7" s="226"/>
      <c r="I7" s="176">
        <v>120</v>
      </c>
      <c r="J7" s="437">
        <f>1392.2/12*3</f>
        <v>348.05</v>
      </c>
      <c r="K7" s="176"/>
      <c r="L7" s="176">
        <v>2904.8</v>
      </c>
      <c r="M7" s="176"/>
      <c r="N7" s="177">
        <f>ROUND(SUM(C7:M7),1)</f>
        <v>45900.2</v>
      </c>
    </row>
    <row r="8" spans="1:17" ht="35.25" customHeight="1">
      <c r="A8" s="146">
        <v>2</v>
      </c>
      <c r="B8" s="194" t="s">
        <v>87</v>
      </c>
      <c r="C8" s="147" t="s">
        <v>181</v>
      </c>
      <c r="D8" s="176">
        <v>12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12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45912.2</v>
      </c>
    </row>
    <row r="10" spans="1:17" s="148" customFormat="1" ht="18.75" customHeight="1">
      <c r="B10" s="233">
        <f>-478.4+3630.952</f>
        <v>3152.5520000000001</v>
      </c>
      <c r="C10" s="150">
        <f>+B10*2</f>
        <v>6305.1040000000003</v>
      </c>
      <c r="D10" s="150">
        <v>33808.400000000001</v>
      </c>
      <c r="E10" s="151"/>
      <c r="F10" s="151"/>
      <c r="G10" s="151"/>
      <c r="H10" s="232"/>
      <c r="I10" s="152"/>
      <c r="J10" s="153"/>
      <c r="K10" s="152">
        <v>3152.5</v>
      </c>
      <c r="L10" s="152"/>
      <c r="M10" s="151"/>
      <c r="N10" s="154"/>
      <c r="O10" s="149"/>
    </row>
    <row r="11" spans="1:17" s="155" customFormat="1" ht="21" customHeight="1">
      <c r="B11" s="156" t="s">
        <v>338</v>
      </c>
      <c r="C11" s="123">
        <v>31865</v>
      </c>
      <c r="D11" s="439">
        <f>+C11/9</f>
        <v>3540.5555555555557</v>
      </c>
      <c r="E11" s="157"/>
      <c r="F11" s="157"/>
      <c r="G11" s="158"/>
      <c r="H11" s="78"/>
      <c r="I11" s="78"/>
      <c r="J11" s="123"/>
      <c r="K11" s="490"/>
      <c r="L11" s="490"/>
      <c r="M11" s="490"/>
      <c r="N11" s="159"/>
    </row>
    <row r="12" spans="1:17" s="148" customFormat="1" ht="69" customHeight="1">
      <c r="B12" s="491" t="s">
        <v>195</v>
      </c>
      <c r="C12" s="492"/>
      <c r="D12" s="158"/>
      <c r="G12" s="123"/>
      <c r="H12" s="123"/>
      <c r="I12" s="491" t="s">
        <v>196</v>
      </c>
      <c r="J12" s="492"/>
      <c r="K12" s="123"/>
      <c r="L12" s="123"/>
      <c r="M12" s="123"/>
      <c r="N12" s="432"/>
    </row>
    <row r="13" spans="1:17" s="148" customFormat="1" ht="40.5">
      <c r="B13" s="181" t="s">
        <v>177</v>
      </c>
      <c r="C13" s="182" t="s">
        <v>219</v>
      </c>
      <c r="D13" s="160"/>
      <c r="G13" s="160"/>
      <c r="H13" s="160"/>
      <c r="I13" s="181" t="s">
        <v>177</v>
      </c>
      <c r="J13" s="182" t="s">
        <v>221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220</v>
      </c>
      <c r="E14" s="84"/>
      <c r="H14" s="309"/>
      <c r="I14" s="191">
        <v>119600</v>
      </c>
      <c r="J14" s="193">
        <v>856.1</v>
      </c>
      <c r="K14" s="163" t="s">
        <v>222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291</v>
      </c>
      <c r="E15" s="84"/>
      <c r="H15" s="309"/>
      <c r="I15" s="191">
        <v>119600</v>
      </c>
      <c r="J15" s="193">
        <v>732.1</v>
      </c>
      <c r="K15" s="163" t="s">
        <v>292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241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241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9"/>
      <c r="E18" s="499"/>
      <c r="F18" s="205"/>
      <c r="G18" s="205"/>
      <c r="H18" s="488" t="str">
        <f>+'Ekamut-caxs'!D79</f>
        <v>Ա․Սալոյան</v>
      </c>
      <c r="I18" s="488"/>
      <c r="J18" s="488"/>
      <c r="K18" s="168"/>
      <c r="L18" s="168"/>
    </row>
    <row r="19" spans="2:12" s="169" customFormat="1" ht="17.25" customHeight="1">
      <c r="B19" s="206"/>
      <c r="C19" s="207"/>
      <c r="D19" s="500" t="s">
        <v>89</v>
      </c>
      <c r="E19" s="500"/>
      <c r="F19" s="208"/>
      <c r="G19" s="209"/>
      <c r="H19" s="489" t="s">
        <v>90</v>
      </c>
      <c r="I19" s="489"/>
      <c r="J19" s="489"/>
      <c r="K19" s="170"/>
      <c r="L19" s="170"/>
    </row>
    <row r="20" spans="2:12" s="167" customFormat="1" ht="24.75" customHeight="1">
      <c r="B20" s="210" t="s">
        <v>6</v>
      </c>
      <c r="C20" s="204"/>
      <c r="D20" s="499"/>
      <c r="E20" s="499"/>
      <c r="F20" s="211"/>
      <c r="G20" s="211"/>
      <c r="H20" s="488" t="str">
        <f>+'Ekamut-caxs'!D81</f>
        <v>Ա․Պետրոսյան</v>
      </c>
      <c r="I20" s="488"/>
      <c r="J20" s="488"/>
      <c r="K20" s="168"/>
      <c r="L20" s="168"/>
    </row>
    <row r="21" spans="2:12" s="169" customFormat="1" ht="18.75" customHeight="1">
      <c r="B21" s="207"/>
      <c r="C21" s="207"/>
      <c r="D21" s="500" t="s">
        <v>89</v>
      </c>
      <c r="E21" s="500"/>
      <c r="F21" s="208"/>
      <c r="G21" s="209"/>
      <c r="H21" s="489" t="s">
        <v>90</v>
      </c>
      <c r="I21" s="489"/>
      <c r="J21" s="489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59" sqref="D5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հ.30 մսուր-մանկապարտեզ» ՀՈԱԿ-ի </v>
      </c>
      <c r="B2" s="505"/>
      <c r="C2" s="505"/>
      <c r="D2" s="505"/>
    </row>
    <row r="3" spans="1:4" ht="39.75" customHeight="1">
      <c r="A3" s="505" t="s">
        <v>293</v>
      </c>
      <c r="B3" s="505"/>
      <c r="C3" s="505"/>
      <c r="D3" s="505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233</v>
      </c>
    </row>
    <row r="7" spans="1:4" s="30" customFormat="1" ht="32.25" customHeight="1">
      <c r="A7" s="304">
        <v>1</v>
      </c>
      <c r="B7" s="305" t="s">
        <v>311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267</v>
      </c>
      <c r="C11" s="306"/>
      <c r="D11" s="306"/>
    </row>
    <row r="12" spans="1:4" ht="16.5" customHeight="1">
      <c r="A12" s="306">
        <v>1.5</v>
      </c>
      <c r="B12" s="307" t="s">
        <v>268</v>
      </c>
      <c r="C12" s="306"/>
      <c r="D12" s="306"/>
    </row>
    <row r="13" spans="1:4" s="30" customFormat="1" ht="27.75" customHeight="1">
      <c r="A13" s="304">
        <v>2</v>
      </c>
      <c r="B13" s="391" t="s">
        <v>314</v>
      </c>
      <c r="C13" s="304">
        <f>SUM(C14:C18)</f>
        <v>0</v>
      </c>
      <c r="D13" s="304">
        <f>SUM(D14:D18)</f>
        <v>0</v>
      </c>
    </row>
    <row r="14" spans="1:4" ht="16.5" customHeight="1">
      <c r="A14" s="306">
        <v>2.1</v>
      </c>
      <c r="B14" s="307" t="s">
        <v>269</v>
      </c>
      <c r="C14" s="306"/>
      <c r="D14" s="306"/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270</v>
      </c>
      <c r="C16" s="306"/>
      <c r="D16" s="306"/>
    </row>
    <row r="17" spans="1:4" ht="16.5" customHeight="1">
      <c r="A17" s="306">
        <v>2.4</v>
      </c>
      <c r="B17" s="307" t="s">
        <v>271</v>
      </c>
      <c r="C17" s="306"/>
      <c r="D17" s="306"/>
    </row>
    <row r="18" spans="1:4" ht="16.5" customHeight="1">
      <c r="A18" s="306">
        <v>2.5</v>
      </c>
      <c r="B18" s="307" t="s">
        <v>272</v>
      </c>
      <c r="C18" s="306"/>
      <c r="D18" s="306"/>
    </row>
    <row r="19" spans="1:4" s="30" customFormat="1" ht="24.75" customHeight="1">
      <c r="A19" s="304">
        <v>3</v>
      </c>
      <c r="B19" s="305" t="s">
        <v>312</v>
      </c>
      <c r="C19" s="304">
        <f>SUM(C20:C24)</f>
        <v>2</v>
      </c>
      <c r="D19" s="304">
        <f>SUM(D20:D24)</f>
        <v>60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273</v>
      </c>
      <c r="C23" s="306"/>
      <c r="D23" s="306"/>
    </row>
    <row r="24" spans="1:4" ht="16.5" customHeight="1">
      <c r="A24" s="306">
        <v>3.5</v>
      </c>
      <c r="B24" s="307" t="s">
        <v>274</v>
      </c>
      <c r="C24" s="306"/>
      <c r="D24" s="306"/>
    </row>
    <row r="25" spans="1:4" s="30" customFormat="1" ht="24.75" customHeight="1">
      <c r="A25" s="304">
        <v>4</v>
      </c>
      <c r="B25" s="305" t="s">
        <v>313</v>
      </c>
      <c r="C25" s="304">
        <f>SUM(C26:C30)</f>
        <v>1</v>
      </c>
      <c r="D25" s="304">
        <f>SUM(D26:D30)</f>
        <v>30</v>
      </c>
    </row>
    <row r="26" spans="1:4" ht="16.5" customHeight="1">
      <c r="A26" s="306">
        <v>4.0999999999999996</v>
      </c>
      <c r="B26" s="307" t="s">
        <v>275</v>
      </c>
      <c r="C26" s="306">
        <v>1</v>
      </c>
      <c r="D26" s="306">
        <v>30</v>
      </c>
    </row>
    <row r="27" spans="1:4" ht="16.5" customHeight="1">
      <c r="A27" s="306">
        <v>4.2</v>
      </c>
      <c r="B27" s="307" t="s">
        <v>130</v>
      </c>
      <c r="C27" s="306"/>
      <c r="D27" s="306"/>
    </row>
    <row r="28" spans="1:4" ht="16.5" customHeight="1">
      <c r="A28" s="306">
        <v>4.3</v>
      </c>
      <c r="B28" s="307" t="s">
        <v>276</v>
      </c>
      <c r="C28" s="306"/>
      <c r="D28" s="306"/>
    </row>
    <row r="29" spans="1:4" ht="16.5" customHeight="1">
      <c r="A29" s="306">
        <v>4.4000000000000004</v>
      </c>
      <c r="B29" s="307" t="s">
        <v>277</v>
      </c>
      <c r="C29" s="306"/>
      <c r="D29" s="306"/>
    </row>
    <row r="30" spans="1:4" ht="16.5" customHeight="1">
      <c r="A30" s="306">
        <v>4.5</v>
      </c>
      <c r="B30" s="307" t="s">
        <v>278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3</v>
      </c>
      <c r="D31" s="304">
        <f>D7+D13+D19+D25</f>
        <v>90</v>
      </c>
    </row>
    <row r="34" spans="2:4" ht="17.25">
      <c r="B34" s="392" t="s">
        <v>2</v>
      </c>
      <c r="C34" s="501" t="str">
        <f>+'Ekamut-caxs'!D79</f>
        <v>Ա․Սալոյան</v>
      </c>
      <c r="D34" s="501"/>
    </row>
    <row r="35" spans="2:4" ht="15.75" customHeight="1">
      <c r="B35" s="393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+'Ekamut-caxs'!D81</f>
        <v>Ա․Պետրոսյան</v>
      </c>
      <c r="D36" s="501"/>
    </row>
    <row r="37" spans="2:4">
      <c r="C37" s="503" t="s">
        <v>5</v>
      </c>
      <c r="D37" s="503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9" sqref="D5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հ.30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254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255</v>
      </c>
      <c r="D6" s="338" t="s">
        <v>242</v>
      </c>
      <c r="E6" s="338" t="s">
        <v>243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294</v>
      </c>
    </row>
    <row r="8" spans="1:13" ht="40.5" customHeight="1" thickBot="1">
      <c r="A8" s="130">
        <v>1</v>
      </c>
      <c r="B8" s="311" t="s">
        <v>256</v>
      </c>
      <c r="C8" s="127">
        <f>35207.6+4901.6</f>
        <v>40109.199999999997</v>
      </c>
      <c r="D8" s="127">
        <v>1403</v>
      </c>
      <c r="E8" s="127">
        <v>4549.2</v>
      </c>
      <c r="F8" s="312" t="s">
        <v>244</v>
      </c>
      <c r="G8" s="313" t="s">
        <v>245</v>
      </c>
      <c r="H8" s="314" t="s">
        <v>181</v>
      </c>
      <c r="I8" s="315" t="s">
        <v>246</v>
      </c>
      <c r="J8" s="314" t="s">
        <v>181</v>
      </c>
      <c r="K8" s="316" t="s">
        <v>247</v>
      </c>
      <c r="L8" s="317" t="s">
        <v>182</v>
      </c>
      <c r="M8" s="318" t="s">
        <v>248</v>
      </c>
    </row>
    <row r="9" spans="1:13" ht="35.25" customHeight="1" thickBot="1">
      <c r="A9" s="130">
        <v>2</v>
      </c>
      <c r="B9" s="311" t="s">
        <v>251</v>
      </c>
      <c r="C9" s="127">
        <v>4827.3999999999996</v>
      </c>
      <c r="D9" s="127">
        <v>54</v>
      </c>
      <c r="E9" s="127">
        <v>532.4</v>
      </c>
      <c r="F9" s="312"/>
      <c r="G9" s="313">
        <v>87</v>
      </c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252</v>
      </c>
      <c r="C10" s="321">
        <v>5100</v>
      </c>
      <c r="D10" s="403">
        <v>69.2</v>
      </c>
      <c r="E10" s="404">
        <f>+M10</f>
        <v>672</v>
      </c>
      <c r="F10" s="322">
        <v>11</v>
      </c>
      <c r="G10" s="323">
        <v>70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672</v>
      </c>
    </row>
    <row r="11" spans="1:13" s="327" customFormat="1" ht="35.25" customHeight="1" thickBot="1">
      <c r="A11" s="319">
        <v>4</v>
      </c>
      <c r="B11" s="320" t="s">
        <v>253</v>
      </c>
      <c r="C11" s="321">
        <v>5100</v>
      </c>
      <c r="D11" s="403">
        <v>69.2</v>
      </c>
      <c r="E11" s="404">
        <f>+M11</f>
        <v>739.2</v>
      </c>
      <c r="F11" s="322">
        <v>12</v>
      </c>
      <c r="G11" s="328">
        <v>70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739.2</v>
      </c>
    </row>
    <row r="12" spans="1:13" s="80" customFormat="1" ht="31.5" customHeight="1">
      <c r="A12" s="118"/>
      <c r="B12" s="331" t="s">
        <v>249</v>
      </c>
      <c r="C12" s="332">
        <f>ROUND(SUM(C8:C11),1)</f>
        <v>55136.6</v>
      </c>
      <c r="D12" s="332">
        <f>ROUND(SUM(D8:D11),1)</f>
        <v>1595.4</v>
      </c>
      <c r="E12" s="332">
        <f>ROUND(SUM(E8:E11),1)</f>
        <v>6492.8</v>
      </c>
      <c r="F12" s="80">
        <f>44936.9+2*4901.6</f>
        <v>54740.100000000006</v>
      </c>
    </row>
    <row r="14" spans="1:13" ht="51" customHeight="1">
      <c r="B14" s="508" t="s">
        <v>250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+'Ekamut-caxs'!D79</f>
        <v>Ա․Սալոյան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6" t="str">
        <f>+'Ekamut-caxs'!D81</f>
        <v>Ա․Պետրոսյան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6" workbookViewId="0">
      <selection activeCell="D59" sqref="D5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հ.30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295</v>
      </c>
      <c r="B3" s="473"/>
      <c r="C3" s="473"/>
      <c r="D3" s="473"/>
      <c r="E3" s="473"/>
      <c r="F3" s="473"/>
    </row>
    <row r="5" spans="1:6">
      <c r="F5" s="394" t="s">
        <v>135</v>
      </c>
    </row>
    <row r="6" spans="1:6" ht="73.5" customHeight="1">
      <c r="A6" s="395" t="s">
        <v>3</v>
      </c>
      <c r="B6" s="395" t="s">
        <v>306</v>
      </c>
      <c r="C6" s="395" t="s">
        <v>280</v>
      </c>
      <c r="D6" s="395" t="s">
        <v>281</v>
      </c>
      <c r="E6" s="426" t="s">
        <v>282</v>
      </c>
      <c r="F6" s="395" t="s">
        <v>304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30">
        <v>5</v>
      </c>
      <c r="F7" s="396">
        <v>6</v>
      </c>
    </row>
    <row r="8" spans="1:6" ht="15.75" customHeight="1">
      <c r="A8" s="396"/>
      <c r="B8" s="424" t="s">
        <v>307</v>
      </c>
      <c r="C8" s="396"/>
      <c r="D8" s="396"/>
      <c r="E8" s="427">
        <f>SUBTOTAL(9,E9:E13)</f>
        <v>0</v>
      </c>
      <c r="F8" s="396"/>
    </row>
    <row r="9" spans="1:6">
      <c r="A9" s="397">
        <v>1</v>
      </c>
      <c r="B9" s="398" t="s">
        <v>279</v>
      </c>
      <c r="C9" s="127" t="s">
        <v>226</v>
      </c>
      <c r="D9" s="127" t="s">
        <v>226</v>
      </c>
      <c r="E9" s="428"/>
      <c r="F9" s="127"/>
    </row>
    <row r="10" spans="1:6">
      <c r="A10" s="397">
        <f t="shared" ref="A10:A13" si="0">+A9+1</f>
        <v>2</v>
      </c>
      <c r="B10" s="398"/>
      <c r="C10" s="127"/>
      <c r="D10" s="127"/>
      <c r="E10" s="428"/>
      <c r="F10" s="127"/>
    </row>
    <row r="11" spans="1:6">
      <c r="A11" s="397">
        <f t="shared" si="0"/>
        <v>3</v>
      </c>
      <c r="B11" s="398"/>
      <c r="C11" s="127"/>
      <c r="D11" s="127"/>
      <c r="E11" s="428"/>
      <c r="F11" s="127"/>
    </row>
    <row r="12" spans="1:6">
      <c r="A12" s="397">
        <f t="shared" si="0"/>
        <v>4</v>
      </c>
      <c r="B12" s="398"/>
      <c r="C12" s="127"/>
      <c r="D12" s="127"/>
      <c r="E12" s="428"/>
      <c r="F12" s="127"/>
    </row>
    <row r="13" spans="1:6">
      <c r="A13" s="397">
        <f t="shared" si="0"/>
        <v>5</v>
      </c>
      <c r="B13" s="398"/>
      <c r="C13" s="127"/>
      <c r="D13" s="127"/>
      <c r="E13" s="428"/>
      <c r="F13" s="127"/>
    </row>
    <row r="14" spans="1:6" ht="37.5" customHeight="1">
      <c r="A14" s="396"/>
      <c r="B14" s="424" t="s">
        <v>309</v>
      </c>
      <c r="C14" s="396"/>
      <c r="D14" s="396"/>
      <c r="E14" s="427">
        <f>SUBTOTAL(9,E15:E19)</f>
        <v>0</v>
      </c>
      <c r="F14" s="396"/>
    </row>
    <row r="15" spans="1:6" ht="31.5" customHeight="1">
      <c r="A15" s="397">
        <v>1</v>
      </c>
      <c r="B15" s="398" t="s">
        <v>310</v>
      </c>
      <c r="C15" s="127" t="s">
        <v>226</v>
      </c>
      <c r="D15" s="127" t="s">
        <v>226</v>
      </c>
      <c r="E15" s="428"/>
      <c r="F15" s="127"/>
    </row>
    <row r="16" spans="1:6">
      <c r="A16" s="397">
        <f t="shared" ref="A16:A19" si="1">+A15+1</f>
        <v>2</v>
      </c>
      <c r="B16" s="398"/>
      <c r="C16" s="127"/>
      <c r="D16" s="127"/>
      <c r="E16" s="428"/>
      <c r="F16" s="127"/>
    </row>
    <row r="17" spans="1:6">
      <c r="A17" s="397">
        <f t="shared" si="1"/>
        <v>3</v>
      </c>
      <c r="B17" s="398"/>
      <c r="C17" s="127"/>
      <c r="D17" s="127"/>
      <c r="E17" s="428"/>
      <c r="F17" s="127"/>
    </row>
    <row r="18" spans="1:6">
      <c r="A18" s="397">
        <f t="shared" si="1"/>
        <v>4</v>
      </c>
      <c r="B18" s="398"/>
      <c r="C18" s="127"/>
      <c r="D18" s="127"/>
      <c r="E18" s="428"/>
      <c r="F18" s="127"/>
    </row>
    <row r="19" spans="1:6">
      <c r="A19" s="397">
        <f t="shared" si="1"/>
        <v>5</v>
      </c>
      <c r="B19" s="398"/>
      <c r="C19" s="127"/>
      <c r="D19" s="127"/>
      <c r="E19" s="428"/>
      <c r="F19" s="127"/>
    </row>
    <row r="20" spans="1:6" ht="14.25">
      <c r="A20" s="397"/>
      <c r="B20" s="424" t="s">
        <v>308</v>
      </c>
      <c r="C20" s="127"/>
      <c r="D20" s="127"/>
      <c r="E20" s="427">
        <f>SUBTOTAL(9,E21:E37)</f>
        <v>0</v>
      </c>
      <c r="F20" s="127"/>
    </row>
    <row r="21" spans="1:6">
      <c r="A21" s="397">
        <v>1</v>
      </c>
      <c r="B21" s="398"/>
      <c r="C21" s="423"/>
      <c r="D21" s="423"/>
      <c r="E21" s="428">
        <f t="shared" ref="E21:E24" si="2">+D21*C21</f>
        <v>0</v>
      </c>
      <c r="F21" s="127"/>
    </row>
    <row r="22" spans="1:6">
      <c r="A22" s="397">
        <f t="shared" ref="A22:A37" si="3">+A21+1</f>
        <v>2</v>
      </c>
      <c r="B22" s="398"/>
      <c r="C22" s="423"/>
      <c r="D22" s="423"/>
      <c r="E22" s="428">
        <f t="shared" si="2"/>
        <v>0</v>
      </c>
      <c r="F22" s="127"/>
    </row>
    <row r="23" spans="1:6">
      <c r="A23" s="397">
        <f t="shared" si="3"/>
        <v>3</v>
      </c>
      <c r="B23" s="398"/>
      <c r="C23" s="423"/>
      <c r="D23" s="423"/>
      <c r="E23" s="428">
        <f t="shared" si="2"/>
        <v>0</v>
      </c>
      <c r="F23" s="127"/>
    </row>
    <row r="24" spans="1:6">
      <c r="A24" s="397">
        <f t="shared" si="3"/>
        <v>4</v>
      </c>
      <c r="B24" s="398"/>
      <c r="C24" s="423"/>
      <c r="D24" s="423"/>
      <c r="E24" s="428">
        <f t="shared" si="2"/>
        <v>0</v>
      </c>
      <c r="F24" s="127"/>
    </row>
    <row r="25" spans="1:6">
      <c r="A25" s="397">
        <f t="shared" si="3"/>
        <v>5</v>
      </c>
      <c r="B25" s="398"/>
      <c r="C25" s="423"/>
      <c r="D25" s="423"/>
      <c r="E25" s="428"/>
      <c r="F25" s="127"/>
    </row>
    <row r="26" spans="1:6">
      <c r="A26" s="397">
        <f t="shared" si="3"/>
        <v>6</v>
      </c>
      <c r="B26" s="398"/>
      <c r="C26" s="423"/>
      <c r="D26" s="423"/>
      <c r="E26" s="428"/>
      <c r="F26" s="127"/>
    </row>
    <row r="27" spans="1:6">
      <c r="A27" s="397">
        <f t="shared" si="3"/>
        <v>7</v>
      </c>
      <c r="B27" s="398"/>
      <c r="C27" s="423"/>
      <c r="D27" s="423"/>
      <c r="E27" s="428"/>
      <c r="F27" s="127"/>
    </row>
    <row r="28" spans="1:6">
      <c r="A28" s="397">
        <f t="shared" si="3"/>
        <v>8</v>
      </c>
      <c r="B28" s="398"/>
      <c r="C28" s="423"/>
      <c r="D28" s="423"/>
      <c r="E28" s="428"/>
      <c r="F28" s="127"/>
    </row>
    <row r="29" spans="1:6">
      <c r="A29" s="397">
        <f t="shared" si="3"/>
        <v>9</v>
      </c>
      <c r="B29" s="398"/>
      <c r="C29" s="423"/>
      <c r="D29" s="423"/>
      <c r="E29" s="428"/>
      <c r="F29" s="127"/>
    </row>
    <row r="30" spans="1:6">
      <c r="A30" s="397">
        <f t="shared" si="3"/>
        <v>10</v>
      </c>
      <c r="B30" s="398"/>
      <c r="C30" s="423"/>
      <c r="D30" s="423"/>
      <c r="E30" s="428"/>
      <c r="F30" s="127"/>
    </row>
    <row r="31" spans="1:6">
      <c r="A31" s="397">
        <f t="shared" si="3"/>
        <v>11</v>
      </c>
      <c r="B31" s="398"/>
      <c r="C31" s="423"/>
      <c r="D31" s="423"/>
      <c r="E31" s="428"/>
      <c r="F31" s="127"/>
    </row>
    <row r="32" spans="1:6">
      <c r="A32" s="397">
        <f t="shared" si="3"/>
        <v>12</v>
      </c>
      <c r="B32" s="398"/>
      <c r="C32" s="423"/>
      <c r="D32" s="423"/>
      <c r="E32" s="428"/>
      <c r="F32" s="127"/>
    </row>
    <row r="33" spans="1:6">
      <c r="A33" s="397">
        <f t="shared" si="3"/>
        <v>13</v>
      </c>
      <c r="B33" s="398"/>
      <c r="C33" s="423"/>
      <c r="D33" s="423"/>
      <c r="E33" s="428"/>
      <c r="F33" s="127"/>
    </row>
    <row r="34" spans="1:6">
      <c r="A34" s="397">
        <f t="shared" si="3"/>
        <v>14</v>
      </c>
      <c r="B34" s="398"/>
      <c r="C34" s="423"/>
      <c r="D34" s="423"/>
      <c r="E34" s="428"/>
      <c r="F34" s="127"/>
    </row>
    <row r="35" spans="1:6">
      <c r="A35" s="397">
        <f t="shared" si="3"/>
        <v>15</v>
      </c>
      <c r="B35" s="398"/>
      <c r="C35" s="423"/>
      <c r="D35" s="423"/>
      <c r="E35" s="428"/>
      <c r="F35" s="127"/>
    </row>
    <row r="36" spans="1:6">
      <c r="A36" s="397">
        <f t="shared" si="3"/>
        <v>16</v>
      </c>
      <c r="B36" s="398"/>
      <c r="C36" s="423"/>
      <c r="D36" s="423"/>
      <c r="E36" s="428"/>
      <c r="F36" s="127"/>
    </row>
    <row r="37" spans="1:6">
      <c r="A37" s="397">
        <f t="shared" si="3"/>
        <v>17</v>
      </c>
      <c r="B37" s="398"/>
      <c r="C37" s="423"/>
      <c r="D37" s="423"/>
      <c r="E37" s="428">
        <f>+D37*C37</f>
        <v>0</v>
      </c>
      <c r="F37" s="127"/>
    </row>
    <row r="38" spans="1:6" s="22" customFormat="1" ht="31.5" customHeight="1">
      <c r="A38" s="399"/>
      <c r="B38" s="400" t="s">
        <v>249</v>
      </c>
      <c r="C38" s="411">
        <f>SUM(C9:C37)</f>
        <v>0</v>
      </c>
      <c r="D38" s="411">
        <f>SUM(D9:D37)</f>
        <v>0</v>
      </c>
      <c r="E38" s="427">
        <f>SUBTOTAL(9,E8:E37)</f>
        <v>0</v>
      </c>
      <c r="F38" s="411"/>
    </row>
    <row r="40" spans="1:6" ht="33.75" customHeight="1">
      <c r="A40" s="397"/>
      <c r="B40" s="398" t="s">
        <v>296</v>
      </c>
      <c r="C40" s="512"/>
      <c r="D40" s="513"/>
      <c r="E40" s="513"/>
      <c r="F40" s="514"/>
    </row>
    <row r="41" spans="1:6" ht="33.75" customHeight="1">
      <c r="A41" s="397"/>
      <c r="B41" s="398" t="s">
        <v>305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+'Ekamut-caxs'!D79</f>
        <v>Ա․Սալոյան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1"/>
      <c r="E45" s="429"/>
      <c r="F45" s="401"/>
    </row>
    <row r="46" spans="1:6" ht="18.75" customHeight="1">
      <c r="B46" s="12" t="s">
        <v>6</v>
      </c>
      <c r="D46" s="509" t="str">
        <f>+'Ekamut-caxs'!D81</f>
        <v>Ա․Պետրոսյան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https://mul2.yerevan.am/tasks/2647855/oneclick?token=f4e6e3baf316ec9d895ef5c513ba2f4b</cp:keywords>
  <cp:lastModifiedBy>Lusine Petrosyan</cp:lastModifiedBy>
  <cp:lastPrinted>2025-11-12T09:11:45Z</cp:lastPrinted>
  <dcterms:created xsi:type="dcterms:W3CDTF">1996-10-14T23:33:28Z</dcterms:created>
  <dcterms:modified xsi:type="dcterms:W3CDTF">2025-12-26T15:23:38Z</dcterms:modified>
</cp:coreProperties>
</file>